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7"/>
  <workbookPr/>
  <mc:AlternateContent xmlns:mc="http://schemas.openxmlformats.org/markup-compatibility/2006">
    <mc:Choice Requires="x15">
      <x15ac:absPath xmlns:x15ac="http://schemas.microsoft.com/office/spreadsheetml/2010/11/ac" url="https://komunalanmdoo.sharepoint.com/sites/Sektorodvajanjeinciscenjeodpadnihvoda/Dokumenti v skupni rabi/01 - Intervencijsko vzdrževanje/3 - Pogodba za intervencijsko vzdrževanje/izvajalec 2026-2028/"/>
    </mc:Choice>
  </mc:AlternateContent>
  <xr:revisionPtr revIDLastSave="145" documentId="11_78D7CC63D3B4489D10BDF95621C1119AB1A3E65B" xr6:coauthVersionLast="47" xr6:coauthVersionMax="47" xr10:uidLastSave="{2E129733-8780-41E2-8FE7-9E92A839F0AA}"/>
  <bookViews>
    <workbookView xWindow="19080" yWindow="-120" windowWidth="30960" windowHeight="16800" xr2:uid="{00000000-000D-0000-FFFF-FFFF00000000}"/>
  </bookViews>
  <sheets>
    <sheet name="Pogodbeni predračun" sheetId="1" r:id="rId1"/>
    <sheet name="Rekapitulacija" sheetId="4" r:id="rId2"/>
  </sheets>
  <definedNames>
    <definedName name="_xlnm.Print_Area" localSheetId="0">'Pogodbeni predračun'!$A$1:$G$241</definedName>
    <definedName name="_xlnm.Print_Area" localSheetId="1">Rekapitulacija!$A$1:$H$26</definedName>
    <definedName name="_xlnm.Print_Titles" localSheetId="0">'Pogodbeni predračun'!$1:$1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0" i="1" l="1"/>
  <c r="F118" i="1"/>
  <c r="F182" i="1"/>
  <c r="F179" i="1"/>
  <c r="F176" i="1"/>
  <c r="F173" i="1"/>
  <c r="F144" i="1"/>
  <c r="F148" i="1"/>
  <c r="F79" i="1"/>
  <c r="F77" i="1"/>
  <c r="F170" i="1" l="1"/>
  <c r="F146" i="1"/>
  <c r="F145" i="1"/>
  <c r="F109" i="1"/>
  <c r="F136" i="1"/>
  <c r="F130" i="1"/>
  <c r="F84" i="1"/>
  <c r="F82" i="1"/>
  <c r="F74" i="1"/>
  <c r="F72" i="1"/>
  <c r="F69" i="1"/>
  <c r="F66" i="1"/>
  <c r="F63" i="1"/>
  <c r="F60" i="1"/>
  <c r="F57" i="1"/>
  <c r="F54" i="1"/>
  <c r="F51" i="1"/>
  <c r="F48" i="1"/>
  <c r="F45" i="1"/>
  <c r="F42" i="1"/>
  <c r="F39" i="1"/>
  <c r="F36" i="1"/>
  <c r="F34" i="1"/>
  <c r="F31" i="1"/>
  <c r="F28" i="1"/>
  <c r="F25" i="1"/>
  <c r="F22" i="1"/>
  <c r="F19" i="1"/>
  <c r="F16" i="1"/>
  <c r="F14" i="1"/>
  <c r="F12" i="1"/>
  <c r="F10" i="1"/>
  <c r="F135" i="1" l="1"/>
  <c r="F134" i="1"/>
  <c r="F129" i="1"/>
  <c r="F128" i="1"/>
  <c r="F106" i="1"/>
  <c r="F151" i="1" l="1"/>
  <c r="F164" i="1"/>
  <c r="F163" i="1"/>
  <c r="F161" i="1"/>
  <c r="F160" i="1"/>
  <c r="F158" i="1"/>
  <c r="F157" i="1"/>
  <c r="F167" i="1"/>
  <c r="F155" i="1"/>
  <c r="F152" i="1"/>
  <c r="F149" i="1"/>
  <c r="F133" i="1"/>
  <c r="F127" i="1"/>
  <c r="F238" i="1" l="1"/>
  <c r="F98" i="1" l="1"/>
  <c r="F91" i="1"/>
  <c r="F93" i="1"/>
  <c r="F89" i="1"/>
  <c r="F154" i="1" l="1"/>
  <c r="F185" i="1" s="1"/>
  <c r="F103" i="1"/>
  <c r="F116" i="1" l="1"/>
  <c r="F113" i="1"/>
  <c r="F101" i="1"/>
  <c r="F96" i="1" l="1"/>
  <c r="F235" i="1"/>
  <c r="F232" i="1"/>
  <c r="F229" i="1"/>
  <c r="F226" i="1"/>
  <c r="F223" i="1"/>
  <c r="F220" i="1"/>
  <c r="F217" i="1"/>
  <c r="F214" i="1"/>
  <c r="F211" i="1"/>
  <c r="F208" i="1"/>
  <c r="F205" i="1"/>
  <c r="F202" i="1"/>
  <c r="F199" i="1"/>
  <c r="F196" i="1"/>
  <c r="F193" i="1"/>
  <c r="G7" i="4"/>
  <c r="F86" i="1"/>
  <c r="F121" i="1" l="1"/>
  <c r="G5" i="4" s="1"/>
  <c r="F241" i="1"/>
  <c r="G9" i="4" s="1"/>
  <c r="G11" i="4" l="1"/>
  <c r="G17" i="4" l="1"/>
  <c r="G19" i="4" s="1"/>
  <c r="G21" i="4" s="1"/>
  <c r="G23" i="4" s="1"/>
  <c r="G15" i="4" l="1"/>
</calcChain>
</file>

<file path=xl/sharedStrings.xml><?xml version="1.0" encoding="utf-8"?>
<sst xmlns="http://schemas.openxmlformats.org/spreadsheetml/2006/main" count="274" uniqueCount="185">
  <si>
    <t>Zap.
št.</t>
  </si>
  <si>
    <t>Opis del</t>
  </si>
  <si>
    <t>Enota</t>
  </si>
  <si>
    <t>Količine</t>
  </si>
  <si>
    <t xml:space="preserve">Cena na 
enoto </t>
  </si>
  <si>
    <t>Skupaj</t>
  </si>
  <si>
    <r>
      <rPr>
        <b/>
        <u/>
        <sz val="10"/>
        <rFont val="Arial"/>
        <family val="2"/>
        <charset val="238"/>
      </rPr>
      <t>Opomba:</t>
    </r>
    <r>
      <rPr>
        <b/>
        <sz val="10"/>
        <rFont val="Arial"/>
        <family val="2"/>
        <charset val="238"/>
      </rPr>
      <t xml:space="preserve"> Za materiale, ki niso specificirani v ponudbenem predračunu, je pred dobavo in vgradnjo potrebna predhodna potrditev nadzora s preveritvijo cen na trgu.</t>
    </r>
  </si>
  <si>
    <t>Opomba: v ceno so všteti tudi stroški režije, inženiringa ter pripravo obračunov.</t>
  </si>
  <si>
    <t>1. GRADBENA DELA</t>
  </si>
  <si>
    <t>Vsa izkopana dela in transporti izkopanih materialov se obračunavajo po prostornini zemljine v raščenem stanju. Vsa nasipna dela se obračunajo po prostornini zemljine v vgrajenem stanju. Pri vseh obračunih se upošteva zemjina v raščenem stanju, vsi koeficinenti so upoštevani v ceni.</t>
  </si>
  <si>
    <t>1.1</t>
  </si>
  <si>
    <t>Identifikacija obstoječih podzemnih instalacij in komunalnih vodov s strani pooblaščenih predstavnikov upravljavcev instalacij z oznako križanj (odkaz komunalne infrastrukture enega upravljalca na ponudbeni trasi je 1 kom).</t>
  </si>
  <si>
    <t>* elektro</t>
  </si>
  <si>
    <t>kom</t>
  </si>
  <si>
    <t>* plinovod</t>
  </si>
  <si>
    <t>q</t>
  </si>
  <si>
    <t>* telefonja, optika</t>
  </si>
  <si>
    <t>* komunalni vodi</t>
  </si>
  <si>
    <t>1.2</t>
  </si>
  <si>
    <t>Postavitev in zavarovanje prečnih profilov kanalizacije s potrebnimi višinami.</t>
  </si>
  <si>
    <t>1.3</t>
  </si>
  <si>
    <t>Odriv oz. odkop humusa v debelini do 20 cm in trasport na gradbiščno deponijo.</t>
  </si>
  <si>
    <t>m3</t>
  </si>
  <si>
    <t>1.4</t>
  </si>
  <si>
    <t>Rušenje asfalta z rezanjem z motorno rezilko z nakladanjem in odvozom izkopanega asfalta na stalno deponijo z deponiranjem in vsemi potrebnimi pristojbinami, taksami.</t>
  </si>
  <si>
    <t>1.5</t>
  </si>
  <si>
    <t>Strojno in ročno rušenje betonskih površin, vključno z nakladanjem in odvozom betonskih ruševin na trajno deponijo izvajalca.</t>
  </si>
  <si>
    <t>1.6</t>
  </si>
  <si>
    <t>Ročni izkop ob obstoječih podzemnih instalacijah, samo na mestih prevezav, križanj in približevanj.</t>
  </si>
  <si>
    <t>1.7</t>
  </si>
  <si>
    <t xml:space="preserve">Kombinirani izkop (strojni in ročni) jarka z začasnim deponiranjem izkopanega materiala ob robu izkopa z nakladanjem in odvozom izkopanega materiala na stalno deponijo, ki si jo pridobi izvajalec del sam. Izkop izvesti s poševnim odsekavanjem stranic jarka (naklon prilagoditi vrsti  zemljine). </t>
  </si>
  <si>
    <t>* izkop v zemlji I. do IV. kat. ocena</t>
  </si>
  <si>
    <t>* izkop v zemlji V. kat. ocena</t>
  </si>
  <si>
    <t>1.8</t>
  </si>
  <si>
    <t>Urejanje planuma spodnjega ustroja izkopa ter planiranje s točnostjo +/- 1 cm po projektiranem naklonu.</t>
  </si>
  <si>
    <t>m2</t>
  </si>
  <si>
    <t>1.9</t>
  </si>
  <si>
    <t xml:space="preserve">Dobava in izdelava temeljne plasti posteljice v debelini 10 cm, s peskom granulacije 4 -16 mm, s planiranjem in strojnim utrjevanjem do 95% po SPP.  Natančnost izdelave posteljice je do +/- 1 cm, vključno z vsemi spremljajočimi deli, transporti in dobavo materiala. </t>
  </si>
  <si>
    <t>1.10</t>
  </si>
  <si>
    <t>Dobava in izdelava betonske posteljice iz podložnega betona C 8/10, debeline 10 cm, s planiranjem in strojnim utrjevanjem, vključno z vsemi spremljajočimi deli, transporti in dobavo materiala. Natančnost posteljice je +/- 1cm.</t>
  </si>
  <si>
    <t>1.11</t>
  </si>
  <si>
    <t xml:space="preserve">Dobava in vgradnja drobnozrnatega peščenega materiala frakcije 4 -16 mm ter izvedba osnovnega zasipa kanalizacijske cevi, v debelini 30 cm nad temenom cevi. Zasip in zbijanje zasipnega materiala do ustrezne zbitosti se izvaja postopoma. </t>
  </si>
  <si>
    <t>1.12</t>
  </si>
  <si>
    <t>Dobava in izdelava betonskega obsipa nad cevjo, z betonom C 8/10, s planiranjem in strojnim utrjevanjem, vključno z vsemi spremljajočimi deli, transporti in dobavo materiala. Natančnost posteljice je +/- 1cm.</t>
  </si>
  <si>
    <t xml:space="preserve">m3   </t>
  </si>
  <si>
    <t>1.13</t>
  </si>
  <si>
    <t xml:space="preserve">Dobava in vgradnja kamnitega nasipnega materiala frakcije 16-32 mm in zasip jarka na trasi kanalizacije v cestišču in utrjenih površinah z nabijanjem v plasteh po 30 cm. To je zasip po osnovnem zasipu kanalizacijskih cevi. </t>
  </si>
  <si>
    <t xml:space="preserve">m3  </t>
  </si>
  <si>
    <t>1.14</t>
  </si>
  <si>
    <t>Strojno zasipavanje jarkov na območju neutrjenih površin z materialom iz izkopa, deponiranim ob robu izkopa oz. na gradbiščni deponiji. Zasip po končanih montažnih delih in osnovnem zasipu cevi, z nabijanjem v plasteh po 30 cm.</t>
  </si>
  <si>
    <t>1.15</t>
  </si>
  <si>
    <t>Dobava in izdelava: 
- Enoslojno  asfaltiranje z nosilno-obrabno-zaporne plasti z AC 16 surf B 70/100 A4 v debelini 6 cm, vključno s pripravo, 
- uvaljanjem planuma ter vsemi ostalimi spremljajočimi deli. 
Cena vključuje tudi premaz stika na obstoječem asfaltu z diaplast R pasto in zalivanje fuge med starim in novim asfaltom z trajnoelastično maso.</t>
  </si>
  <si>
    <t>* javne poti, dvorišča</t>
  </si>
  <si>
    <t>1.16</t>
  </si>
  <si>
    <t>Dobava in izdelava:
- Dvoslojno asfaltiranje nosilne plasti z AC 16 surf B50/70 A3 v debelini 5 cm, 
- obrabno zaporne plasti AC 11 surf B 50/70 A3 v debelini 4 cm - na utrjeno tamponsko podlago 
- izdelava tudi finega planuma pred asfaltiranjem (dosip materiala, fino planiranje in utrjevanje). 
Cena vključuje tudi premaz stika na obstoječem asfaltu z diaplast R pasto in zalivanje fuge med starim in novim asfaltom z trajnoelastično maso.</t>
  </si>
  <si>
    <t>* ceste</t>
  </si>
  <si>
    <t>1.17</t>
  </si>
  <si>
    <t>Dobava in izdelava:
- Enoslojno asfaltiranje nosilno-obrabno-zaporne plasti z AC 8 surf B 70/100 A5 v debelini 5 cm, vključno s pripravo, 
-  izdelava tudi finega planuma pred asfaltiranjem (dosip materiala, fino planiranje in utrjevanje). 
Cena vključuje tudi premaz stika na obstoječem asfaltu z diaplast R pasto in zalivanje fuge med starim in novim asfaltom z trajnoelastično maso.</t>
  </si>
  <si>
    <t>* pločniki, kolesarske steze</t>
  </si>
  <si>
    <t>1.18</t>
  </si>
  <si>
    <t>Dobava in izdelava:
- asfaltne mulde AC 11 surf B 70/100 A3 mulde širine 0,5 m v debelini 6 cm na utrjeno tamponsko podlago; 
- izdelava tudi finega planuma pred asfaltiranjem (dosip materiala, fino planiranje in utrjevanje).
Cena vključuje tudi premaz stika na obstoječem asfaltu z diaplast R pasto in zalivanje fuge med starim in novim asfaltom z trajnoelastično maso.</t>
  </si>
  <si>
    <t>* mulde</t>
  </si>
  <si>
    <t>1.19</t>
  </si>
  <si>
    <t>Dobava in polaganje robnikov z izdelavo betonske posteljice - temeljenja, obbetoniranjem ter fugiranjem robnikov, vključno z vsemi spremljajočimi deli, transporti in dobavo materiala.</t>
  </si>
  <si>
    <t>* cestni robniki 15/25/100 cm</t>
  </si>
  <si>
    <t>m1</t>
  </si>
  <si>
    <t>* vrtni robniki 8/20/100 cm</t>
  </si>
  <si>
    <t>1.20</t>
  </si>
  <si>
    <t>Vgradnja tipskih betonskih tlakovcev na pripravljeno podlago</t>
  </si>
  <si>
    <t>ponovna vgradnja predhodno odstranjenih</t>
  </si>
  <si>
    <t xml:space="preserve">vključno z dobavo novih (kot npr. tlakovec Piran - Gorec) </t>
  </si>
  <si>
    <t>1.21</t>
  </si>
  <si>
    <t xml:space="preserve">Fino planiranje terena in humusiranje s humusom od izkopa (s prevozom iz gradbiščne deponije), po končanem zasipu jarka, v povprečni debelini 20 cm. Kompletno z odstranitvijo vsega površinskega kamenja in zatravitvijo ter vzpostavitvijo terena najman v obliko prvotnega stanja. </t>
  </si>
  <si>
    <t>* brez zatravitve</t>
  </si>
  <si>
    <t>* s sejanjem trave</t>
  </si>
  <si>
    <t>* z dobavo in dostavo humusava</t>
  </si>
  <si>
    <t>1.22</t>
  </si>
  <si>
    <t xml:space="preserve">Betonoranje betonskih površin z dobavo in vgradnjo betona, v debelini do 20 cm, vključno s pripravo podlage, opaženjem, vsemi materiali in spremljajočimi deli. </t>
  </si>
  <si>
    <t>* beton C 8/10</t>
  </si>
  <si>
    <t>* beton C16/20</t>
  </si>
  <si>
    <t>* beton C 25/30</t>
  </si>
  <si>
    <t>1.23</t>
  </si>
  <si>
    <t>Dobava in vgrajevanje armature.</t>
  </si>
  <si>
    <t>* armaturne palice</t>
  </si>
  <si>
    <t>kg</t>
  </si>
  <si>
    <t>* mrežna armatura</t>
  </si>
  <si>
    <t>1.24</t>
  </si>
  <si>
    <t>Zapora kanalizacije z zapornim čepom.</t>
  </si>
  <si>
    <t>* do premera 300 mm</t>
  </si>
  <si>
    <t>kos/dan</t>
  </si>
  <si>
    <t>* nad premerom 300 mm</t>
  </si>
  <si>
    <t>1.25</t>
  </si>
  <si>
    <t>Intervencijska vgradnja oz. zamenjva pokrova iz NL premera 60 cm in nosilnosti 400 kN, ki je vgrajen v PREDHODNO BETONIRANI armiranobetonskem razbremenilnem vencu, le-ta pa na PREDHODNO BETONIRANI armiranobetonski razbremenilni plošči. V ceno je zajeta vgradnja ter dobava pokrova v AB plošči in razbremenilni ab obroč. V ceno je všteto tudi rušenje, dobava in vgradnja, asfaltiranje do 4 m2, z vsemi potrebnimi transporti. Vse našteto se lahko vgradi izključno po predhodni potrditvi uradne osebe zaposlene v podjetju Komunala Novo mesto d.o.o..</t>
  </si>
  <si>
    <t>kos</t>
  </si>
  <si>
    <t>1.26</t>
  </si>
  <si>
    <t>Intervencijska vgradnja oz. zamenjva pokrova (na bolj prometnih cestah) iz NL premera 60 cm in nosilnosti 400 kN, z vertikalnim in horizontalnim blažilcem na stiku pokrova in obroča (kot naprimer Meierguss art.št 114383), ter PREDHODNO BETONIRANI AB venec,  le-ta pa na PREDHODNO BETONIRANI  armiranobetonski razbremenilni plošči. V ceno je zajeta vgradnja ter dobava pokrova, AB venec in razbremenilna AB plošča. V ceno je všteto tudi: rušenje, dobava in vgradnja, asfaltiranje do 4 m2, z vsemi potrebnimi transporti. Vse našteto se lahko vgradi izključno po predhodni potrditvi uradne osebe zaposlene v podjetju Komunala Novo mesto d.o.o..</t>
  </si>
  <si>
    <t>1.27</t>
  </si>
  <si>
    <t>Zaščita gradbišča:
dobava in postavitev varovalne ograje višine min 1.5 m z vsemi potrebnimi označbami gradbišča. Ograjo po potrebi premikati oz. prilagoditi v času obratovanja gradbišča.</t>
  </si>
  <si>
    <t>1.28</t>
  </si>
  <si>
    <t>Postavitev zapore občinske ceste ali državne ceste, elaborat in pridobitvijo dovoljenja, za celotni čas obratovanja gradbišča, z vso potrebno signalizacijo, znaki, tablami in potrebnim obveščanjem javnosti.</t>
  </si>
  <si>
    <t>* intervencijska zapora s tipsko shemo zapore</t>
  </si>
  <si>
    <t>* z elaboratom in pridobitvijo dovoljenja  za zaporo</t>
  </si>
  <si>
    <t>SKUPAJ:</t>
  </si>
  <si>
    <t>2. KANALIZACIJSKA DELA</t>
  </si>
  <si>
    <t>2.1</t>
  </si>
  <si>
    <t>Izdelava oz. montaža revizijskih jaškov fi100 cm, globine 0 - 3 m, z izdelavo AB temelja, obdelavo mulde, vtoka in iztoka iz jaška ter z vgraditvijo NL pokrova, nosilnosti 400 kN v armiranobetonski plošči, na razbremenilni armiranobetonski obroč, z dobavo vsega potrebnega drobnega materiala in pokrova na gradbišče. Stik med razbremenilno ploščo in jaškom se zatesni s trajnoelastičnim kitom. V ceno je všteta tudi dobava  revizijskih jaškov, katere se lahko vgradi izključno po predhodni potrditvi uradne osebe zaposlene v podjetju Komunala Novo mesto d.o.o..</t>
  </si>
  <si>
    <t>* PVC</t>
  </si>
  <si>
    <t>* Armiran poliester</t>
  </si>
  <si>
    <t>* polietilen / polipropilen</t>
  </si>
  <si>
    <t>* Beton</t>
  </si>
  <si>
    <t>2.2</t>
  </si>
  <si>
    <t>Izdelava oz. montaža revizijskih jaškov fi 100 cm, globine 3 - 5 m, z izdelavo AB temelja, obdelavo mulde, vtoka in iztoka iz jaška ter z vgraditvijo LTŽ pokrova nosilnosti 400 kN v armirano betonski plošči, na razbremenilni armiranobetonski obroč z dobavo vsega potrebnega drobnega materiala. Stik med razbremenilno ploščo in jaškom se zatesni s trajnoelastičnim kitom. V ceno je všteta tudi dobava  revizijskih jaškov, katere se lahko vgradi izključno po predhodni potrditvi uradne osebe zaposlene v podjetju Komunala Novo mesto d.o.o.</t>
  </si>
  <si>
    <t>2.3</t>
  </si>
  <si>
    <t xml:space="preserve">Dobava in izdelava oz. montaža  peskolova z betonskih cevi fi50 cm, globine do 2 m, z izdelavo AB temelja, obdelavo dna, vtoka in iztoka iz jaška ter z dobavo in vgradnjo LTŽ rešetke  nosilnosti 400 kN v armirano betonski plošči.  </t>
  </si>
  <si>
    <t>*</t>
  </si>
  <si>
    <t>2.4</t>
  </si>
  <si>
    <t>Vgradnjo cevi na ustrezno pripravljeno posteljico. V ceno je všteta tudi dobava  kanalizacijskih cevi, katere se lahko vgradi izključno po predhodni potrditvi uradne osebe zaposlene v podjetju Komunala Novo mesto d.o.o..</t>
  </si>
  <si>
    <t xml:space="preserve">* CEVI PE 100  d50 PN 10 </t>
  </si>
  <si>
    <t xml:space="preserve">* CEVI PE 100  d90 PN 10 </t>
  </si>
  <si>
    <t xml:space="preserve">* CEVI PE 100  d110 PN 10 </t>
  </si>
  <si>
    <t>* PVC, fi = 110 mm</t>
  </si>
  <si>
    <t>* PVC, fi = 160 mm</t>
  </si>
  <si>
    <t>*PVC, fi = 200 mm</t>
  </si>
  <si>
    <t>* Armiran poliester, fi = 200</t>
  </si>
  <si>
    <t>*PVC, fi = 250</t>
  </si>
  <si>
    <t>* Armiran poliester, fi = 250</t>
  </si>
  <si>
    <t>* PVC, fi = 300 mm</t>
  </si>
  <si>
    <t>* Armiran poliester, fi = 300 mm</t>
  </si>
  <si>
    <t>* PVC, fi = 400</t>
  </si>
  <si>
    <t>* Armiran poliester, fi = 400</t>
  </si>
  <si>
    <t>* PVC, fi = 500</t>
  </si>
  <si>
    <t>* Armiran poliester, fi = 500</t>
  </si>
  <si>
    <t>Vgradnja pokrova iz NL premera 60 cm in nosilnosti 400 kN, ki je vgrajen v PREDHODNO BETONIRANI armiranobetonskem razbremenilnem vencu, le-ta pa na PREDHODNO BETONIRANI armiranobetonski razbremenilni plošči. V ceno je zajeta vgradnja ter dobava pokrova v AB plošči in razbremenilni ab obroč. V ceno je všteta dobava in vgradnja, z vsemi potrebnimi transporti. Vse našteto se lahko vgradi izključno po predhodni potrditvi uradne osebe zaposlene v podjetju Komunala Novo mesto d.o.o..</t>
  </si>
  <si>
    <t>Vgradnja oz. zamenjva pokrova (na bolj prometnih cestah) iz NL premera 60 cm in nosilnosti 400 kN, z vertikalnim in horizontalnim blažilcem na stiku pokrova in obroča (kot naprimer Meierguss art.št 114383), ter PREDHODNO BETONIRANI AB venec,  le-ta pa na PREDHODNO BETONIRANI  armiranobetonski razbremenilni plošči. V ceno je zajeta vgradnja ter dobava pokrova, AB venec in razbremenilna AB plošča. V ceno je všteta dobava in vgradnja, z vsemi potrebnimi transporti. Vse našteto se lahko vgradi izključno po predhodni potrditvi uradne osebe zaposlene v podjetju Komunala Novo mesto d.o.o..</t>
  </si>
  <si>
    <t>2.5</t>
  </si>
  <si>
    <t>Vrtanje  poliesterskih jaškov za nemen priključitve priključnih cevi od DN110 do DN200. Vključno z tesnenjem stika s tipskim tesnilom.</t>
  </si>
  <si>
    <t>2.6</t>
  </si>
  <si>
    <t>Vrtanje  poliesterskih jaškov za nemen priključitve priključnih cevi od DN200 do DN400. Vključno z tesnenjem stika s poliesterko maso in steklenimi vlakni.</t>
  </si>
  <si>
    <t>2.7</t>
  </si>
  <si>
    <t xml:space="preserve">Preboj AB jaškov za namen izvedbe priključka(od DN 110 do DN300). Vključno z obbetoniranjem stika priključka  in obdelavo z hitovezečo malto(Hidrozat ali podobno) </t>
  </si>
  <si>
    <t>2.8</t>
  </si>
  <si>
    <t>Sanacija obstoječe betonske mulde v revizijskih jaških. Rušenje obstoječe mulde, betoniranje nove in obdelava s hitrosušečo neprepustno maso (kot npr. Hidrozan). V ceno so vključena vsa ostala pripadajoča dela in material.</t>
  </si>
  <si>
    <t>KALKULACIJSKE OSNOVE</t>
  </si>
  <si>
    <t>Opomba: v cenah strojnih ur so všteti tudi stroški stojnin in premikov.</t>
  </si>
  <si>
    <t>Delavec NK.</t>
  </si>
  <si>
    <t>ur</t>
  </si>
  <si>
    <t>1.</t>
  </si>
  <si>
    <t>Zidar KV.</t>
  </si>
  <si>
    <t>2.</t>
  </si>
  <si>
    <t>Rovokopač s strojnikom.</t>
  </si>
  <si>
    <t>3.</t>
  </si>
  <si>
    <t>Rovokopač z uporabo udarnega kladiva s strojnikom.</t>
  </si>
  <si>
    <t>4.</t>
  </si>
  <si>
    <t>Bager nad 15 T s strojnikom.</t>
  </si>
  <si>
    <t>5.</t>
  </si>
  <si>
    <t>Bager nad 15 T z uporabo udarnega kladiva s strojnikom.</t>
  </si>
  <si>
    <t>6.</t>
  </si>
  <si>
    <t>Bager od 4 -15 T z uporabo udarnega kladiva s strojnikom.</t>
  </si>
  <si>
    <t>7.</t>
  </si>
  <si>
    <t>Bager 4 -15 T s strojnikom.</t>
  </si>
  <si>
    <t>8.</t>
  </si>
  <si>
    <t>Kamion do 5 T z voznikom.</t>
  </si>
  <si>
    <t>9.</t>
  </si>
  <si>
    <t>Kamion nad 5 T z voznikom.</t>
  </si>
  <si>
    <t>10.</t>
  </si>
  <si>
    <t>Valjar s strojnikom bomag.</t>
  </si>
  <si>
    <t>11.</t>
  </si>
  <si>
    <t>Bager do 4 T s strojnikom.</t>
  </si>
  <si>
    <t>12.</t>
  </si>
  <si>
    <t>Stihl žaga za beton z delavcem.</t>
  </si>
  <si>
    <t>13.</t>
  </si>
  <si>
    <t>Rušilno kladivo HILTI z delavcem.</t>
  </si>
  <si>
    <t>14.</t>
  </si>
  <si>
    <t>Vibrirna plošča z delavcem.</t>
  </si>
  <si>
    <t>15.</t>
  </si>
  <si>
    <t>Vibriro nabijač z delavcem.</t>
  </si>
  <si>
    <t>Rekapitulacija</t>
  </si>
  <si>
    <t>GRADBENA DELA</t>
  </si>
  <si>
    <t>KANALIZACIJSKA DELA</t>
  </si>
  <si>
    <t>SKUPAJ</t>
  </si>
  <si>
    <t>KOMERCIALNI POPUST</t>
  </si>
  <si>
    <t>%</t>
  </si>
  <si>
    <t>SKUPAJ S POPUSTOM BREZ DDV</t>
  </si>
  <si>
    <t>DDV (22%)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</si>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</sst>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</font>
    <font>
      <b/>
      <sz val="12"/>
      <name val="Arial"/>
      <family val="2"/>
    </font>
    <font>
      <b/>
      <u/>
      <sz val="10"/>
      <name val="Arial"/>
      <family val="2"/>
      <charset val="238"/>
    </font>
    <font>
      <sz val="9"/>
      <name val="Arial"/>
      <family val="2"/>
      <charset val="238"/>
    </font>
    <font>
      <b/>
      <u/>
      <sz val="1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98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right" vertical="center"/>
    </xf>
    <xf numFmtId="4" fontId="1" fillId="0" borderId="5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Font="1" applyAlignment="1" applyProtection="1">
      <alignment horizontal="justify" vertical="top" wrapText="1"/>
    </xf>
    <xf numFmtId="0" fontId="1" fillId="0" borderId="0" xfId="0" applyFont="1" applyAlignment="1" applyProtection="1">
      <alignment horizontal="justify" vertical="justify" wrapText="1"/>
    </xf>
    <xf numFmtId="4" fontId="1" fillId="0" borderId="0" xfId="0" applyNumberFormat="1" applyFont="1" applyFill="1" applyAlignment="1" applyProtection="1">
      <alignment horizontal="justify" vertical="justify" wrapText="1"/>
    </xf>
    <xf numFmtId="0" fontId="1" fillId="0" borderId="0" xfId="0" applyFont="1" applyAlignment="1" applyProtection="1">
      <alignment horizontal="justify" vertical="top"/>
    </xf>
    <xf numFmtId="4" fontId="1" fillId="0" borderId="0" xfId="0" applyNumberFormat="1" applyFont="1" applyAlignment="1" applyProtection="1">
      <alignment horizontal="justify" vertical="justify" wrapText="1"/>
    </xf>
    <xf numFmtId="0" fontId="3" fillId="0" borderId="0" xfId="0" applyFont="1" applyBorder="1" applyAlignment="1" applyProtection="1">
      <alignment horizontal="justify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4" fontId="1" fillId="0" borderId="2" xfId="0" applyNumberFormat="1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justify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" xfId="0" applyFont="1" applyBorder="1" applyAlignment="1" applyProtection="1">
      <alignment horizontal="lef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justify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>
      <alignment horizontal="center" vertical="justify" wrapText="1"/>
    </xf>
    <xf numFmtId="0" fontId="1" fillId="0" borderId="0" xfId="0" applyFont="1" applyAlignment="1" applyProtection="1">
      <alignment horizontal="center" vertical="top"/>
    </xf>
    <xf numFmtId="4" fontId="1" fillId="0" borderId="0" xfId="0" applyNumberFormat="1" applyFont="1" applyFill="1" applyAlignment="1" applyProtection="1">
      <alignment horizontal="center" vertical="justify" wrapText="1"/>
    </xf>
    <xf numFmtId="4" fontId="1" fillId="0" borderId="0" xfId="0" applyNumberFormat="1" applyFont="1" applyAlignment="1" applyProtection="1">
      <alignment horizontal="center" vertical="justify" wrapText="1"/>
    </xf>
    <xf numFmtId="0" fontId="3" fillId="0" borderId="0" xfId="0" applyFont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/>
    </xf>
    <xf numFmtId="4" fontId="4" fillId="0" borderId="0" xfId="0" applyNumberFormat="1" applyFont="1" applyFill="1" applyAlignment="1" applyProtection="1">
      <alignment horizontal="right"/>
    </xf>
    <xf numFmtId="4" fontId="5" fillId="0" borderId="0" xfId="0" applyNumberFormat="1" applyFont="1" applyFill="1" applyAlignment="1" applyProtection="1"/>
    <xf numFmtId="4" fontId="4" fillId="0" borderId="0" xfId="0" applyNumberFormat="1" applyFont="1" applyFill="1" applyAlignment="1" applyProtection="1"/>
    <xf numFmtId="4" fontId="6" fillId="0" borderId="0" xfId="0" applyNumberFormat="1" applyFont="1" applyFill="1" applyAlignment="1" applyProtection="1">
      <alignment horizontal="right"/>
    </xf>
    <xf numFmtId="4" fontId="6" fillId="0" borderId="1" xfId="0" applyNumberFormat="1" applyFont="1" applyFill="1" applyBorder="1" applyAlignment="1" applyProtection="1"/>
    <xf numFmtId="4" fontId="7" fillId="0" borderId="0" xfId="0" applyNumberFormat="1" applyFont="1" applyFill="1" applyAlignment="1" applyProtection="1">
      <alignment horizontal="right"/>
    </xf>
    <xf numFmtId="4" fontId="8" fillId="0" borderId="1" xfId="0" applyNumberFormat="1" applyFont="1" applyFill="1" applyBorder="1" applyAlignment="1" applyProtection="1"/>
    <xf numFmtId="4" fontId="7" fillId="0" borderId="0" xfId="0" applyNumberFormat="1" applyFont="1" applyFill="1" applyAlignment="1" applyProtection="1"/>
    <xf numFmtId="4" fontId="4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protection locked="0"/>
    </xf>
    <xf numFmtId="0" fontId="1" fillId="0" borderId="6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4" fontId="2" fillId="0" borderId="6" xfId="0" applyNumberFormat="1" applyFont="1" applyFill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alignment horizontal="center" vertical="center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/>
    </xf>
    <xf numFmtId="4" fontId="2" fillId="2" borderId="2" xfId="0" applyNumberFormat="1" applyFont="1" applyFill="1" applyBorder="1" applyAlignment="1" applyProtection="1">
      <alignment horizontal="center" vertical="center"/>
    </xf>
    <xf numFmtId="4" fontId="2" fillId="2" borderId="2" xfId="0" applyNumberFormat="1" applyFont="1" applyFill="1" applyBorder="1" applyAlignment="1" applyProtection="1">
      <alignment horizontal="center" vertical="center" wrapText="1"/>
    </xf>
    <xf numFmtId="3" fontId="1" fillId="0" borderId="2" xfId="0" applyNumberFormat="1" applyFont="1" applyFill="1" applyBorder="1" applyAlignment="1" applyProtection="1">
      <alignment horizontal="right" vertical="center"/>
    </xf>
    <xf numFmtId="3" fontId="1" fillId="0" borderId="0" xfId="0" applyNumberFormat="1" applyFont="1" applyFill="1" applyBorder="1" applyAlignment="1" applyProtection="1">
      <alignment horizontal="right" vertical="center"/>
    </xf>
    <xf numFmtId="3" fontId="1" fillId="0" borderId="4" xfId="0" applyNumberFormat="1" applyFont="1" applyFill="1" applyBorder="1" applyAlignment="1" applyProtection="1">
      <alignment horizontal="right" vertical="center"/>
    </xf>
    <xf numFmtId="3" fontId="1" fillId="0" borderId="6" xfId="0" applyNumberFormat="1" applyFont="1" applyFill="1" applyBorder="1" applyAlignment="1" applyProtection="1">
      <alignment horizontal="right" vertical="center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0" xfId="0" applyFont="1" applyAlignment="1" applyProtection="1">
      <alignment horizontal="justify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4" fontId="1" fillId="0" borderId="7" xfId="0" applyNumberFormat="1" applyFont="1" applyFill="1" applyBorder="1" applyAlignment="1" applyProtection="1">
      <alignment horizontal="right" vertical="center"/>
    </xf>
    <xf numFmtId="4" fontId="1" fillId="0" borderId="8" xfId="0" applyNumberFormat="1" applyFont="1" applyFill="1" applyBorder="1" applyAlignment="1" applyProtection="1">
      <alignment horizontal="right" vertical="center"/>
    </xf>
    <xf numFmtId="4" fontId="1" fillId="0" borderId="4" xfId="0" applyNumberFormat="1" applyFont="1" applyFill="1" applyBorder="1" applyAlignment="1" applyProtection="1">
      <alignment horizontal="right" vertical="center"/>
    </xf>
    <xf numFmtId="0" fontId="1" fillId="0" borderId="8" xfId="0" applyNumberFormat="1" applyFont="1" applyFill="1" applyBorder="1" applyAlignment="1" applyProtection="1">
      <alignment horizontal="left" vertical="top"/>
    </xf>
    <xf numFmtId="0" fontId="1" fillId="0" borderId="8" xfId="0" applyNumberFormat="1" applyFont="1" applyFill="1" applyBorder="1" applyAlignment="1" applyProtection="1">
      <alignment horizontal="center" vertical="top"/>
    </xf>
    <xf numFmtId="3" fontId="1" fillId="0" borderId="8" xfId="0" applyNumberFormat="1" applyFont="1" applyFill="1" applyBorder="1" applyAlignment="1" applyProtection="1">
      <alignment horizontal="right" vertical="center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center" vertical="top"/>
    </xf>
    <xf numFmtId="4" fontId="6" fillId="0" borderId="0" xfId="0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4" fontId="1" fillId="0" borderId="6" xfId="1" applyNumberFormat="1" applyFont="1" applyFill="1" applyBorder="1" applyAlignment="1" applyProtection="1">
      <alignment horizontal="right" vertical="center"/>
    </xf>
    <xf numFmtId="3" fontId="1" fillId="0" borderId="4" xfId="1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4" fontId="1" fillId="3" borderId="2" xfId="1" applyNumberFormat="1" applyFont="1" applyFill="1" applyBorder="1" applyAlignment="1" applyProtection="1">
      <alignment horizontal="right" vertical="center"/>
      <protection locked="0"/>
    </xf>
    <xf numFmtId="4" fontId="1" fillId="3" borderId="4" xfId="1" applyNumberFormat="1" applyFont="1" applyFill="1" applyBorder="1" applyAlignment="1" applyProtection="1">
      <alignment horizontal="right" vertical="center"/>
      <protection locked="0"/>
    </xf>
    <xf numFmtId="4" fontId="1" fillId="3" borderId="8" xfId="1" applyNumberFormat="1" applyFont="1" applyFill="1" applyBorder="1" applyAlignment="1" applyProtection="1">
      <alignment horizontal="righ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justify" vertical="top" wrapText="1"/>
    </xf>
    <xf numFmtId="0" fontId="3" fillId="0" borderId="0" xfId="0" applyFont="1" applyBorder="1" applyAlignment="1" applyProtection="1">
      <alignment horizontal="left" vertical="top"/>
    </xf>
    <xf numFmtId="4" fontId="1" fillId="0" borderId="0" xfId="0" applyNumberFormat="1" applyFont="1" applyFill="1" applyAlignment="1" applyProtection="1">
      <alignment horizontal="justify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0" fillId="0" borderId="2" xfId="0" applyNumberFormat="1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center"/>
    </xf>
    <xf numFmtId="4" fontId="8" fillId="0" borderId="0" xfId="0" applyNumberFormat="1" applyFont="1" applyFill="1" applyBorder="1" applyAlignment="1" applyProtection="1"/>
    <xf numFmtId="4" fontId="11" fillId="0" borderId="0" xfId="0" applyNumberFormat="1" applyFont="1" applyFill="1" applyAlignment="1" applyProtection="1"/>
    <xf numFmtId="4" fontId="1" fillId="0" borderId="0" xfId="1" applyNumberFormat="1" applyFont="1" applyFill="1" applyBorder="1" applyAlignment="1" applyProtection="1">
      <alignment horizontal="right" vertical="center"/>
    </xf>
    <xf numFmtId="4" fontId="1" fillId="0" borderId="4" xfId="1" applyNumberFormat="1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N244"/>
  <sheetViews>
    <sheetView showGridLines="0" tabSelected="1" view="pageBreakPreview" zoomScale="145" zoomScaleNormal="115" zoomScaleSheetLayoutView="145" zoomScalePageLayoutView="145" workbookViewId="0">
      <selection activeCell="D126" sqref="D126"/>
    </sheetView>
  </sheetViews>
  <sheetFormatPr defaultColWidth="9.140625" defaultRowHeight="12.75"/>
  <cols>
    <col min="1" max="1" width="5.140625" style="33" customWidth="1"/>
    <col min="2" max="2" width="43.140625" style="1" customWidth="1"/>
    <col min="3" max="3" width="9.42578125" style="3" customWidth="1"/>
    <col min="4" max="4" width="8.140625" style="4" bestFit="1" customWidth="1"/>
    <col min="5" max="5" width="12.5703125" style="4" bestFit="1" customWidth="1"/>
    <col min="6" max="6" width="11" style="4" bestFit="1" customWidth="1"/>
    <col min="7" max="7" width="2" style="17" customWidth="1"/>
    <col min="8" max="8" width="42.7109375" style="17" customWidth="1"/>
    <col min="9" max="14" width="8.85546875" customWidth="1"/>
    <col min="15" max="16384" width="9.140625" style="17"/>
  </cols>
  <sheetData>
    <row r="1" spans="1:9" ht="38.25" customHeight="1">
      <c r="A1" s="49" t="s">
        <v>0</v>
      </c>
      <c r="B1" s="50" t="s">
        <v>1</v>
      </c>
      <c r="C1" s="50" t="s">
        <v>2</v>
      </c>
      <c r="D1" s="51" t="s">
        <v>3</v>
      </c>
      <c r="E1" s="52" t="s">
        <v>4</v>
      </c>
      <c r="F1" s="51" t="s">
        <v>5</v>
      </c>
    </row>
    <row r="2" spans="1:9">
      <c r="A2" s="72"/>
      <c r="B2" s="73"/>
      <c r="C2" s="73"/>
      <c r="D2" s="74"/>
      <c r="E2" s="75"/>
      <c r="F2" s="74"/>
    </row>
    <row r="3" spans="1:9" ht="38.25" customHeight="1">
      <c r="A3" s="96" t="s">
        <v>6</v>
      </c>
      <c r="B3" s="96"/>
      <c r="C3" s="96"/>
      <c r="D3" s="96"/>
      <c r="E3" s="96"/>
      <c r="F3" s="96"/>
    </row>
    <row r="4" spans="1:9" ht="38.25" customHeight="1">
      <c r="A4" s="97" t="s">
        <v>7</v>
      </c>
      <c r="B4" s="97"/>
      <c r="C4" s="97"/>
      <c r="D4" s="97"/>
      <c r="E4" s="97"/>
      <c r="F4" s="80"/>
    </row>
    <row r="5" spans="1:9">
      <c r="B5" s="6" t="s">
        <v>8</v>
      </c>
      <c r="C5" s="21"/>
    </row>
    <row r="7" spans="1:9" ht="43.5" customHeight="1">
      <c r="B7" s="95" t="s">
        <v>9</v>
      </c>
      <c r="C7" s="95"/>
      <c r="D7" s="95"/>
      <c r="E7" s="95"/>
      <c r="F7" s="95"/>
      <c r="I7" s="17"/>
    </row>
    <row r="8" spans="1:9">
      <c r="D8" s="19"/>
      <c r="E8" s="19"/>
      <c r="F8" s="19"/>
    </row>
    <row r="9" spans="1:9" ht="63.75" customHeight="1">
      <c r="A9" s="33" t="s">
        <v>10</v>
      </c>
      <c r="B9" s="20" t="s">
        <v>11</v>
      </c>
      <c r="C9" s="22"/>
    </row>
    <row r="10" spans="1:9">
      <c r="B10" s="2" t="s">
        <v>12</v>
      </c>
      <c r="C10" s="29" t="s">
        <v>13</v>
      </c>
      <c r="D10" s="53">
        <v>12</v>
      </c>
      <c r="E10" s="76"/>
      <c r="F10" s="15">
        <f>D10*E10</f>
        <v>0</v>
      </c>
    </row>
    <row r="11" spans="1:9" ht="3.75" customHeight="1">
      <c r="D11" s="54"/>
      <c r="E11" s="69"/>
    </row>
    <row r="12" spans="1:9">
      <c r="B12" s="2" t="s">
        <v>14</v>
      </c>
      <c r="C12" s="29" t="s">
        <v>13</v>
      </c>
      <c r="D12" s="53">
        <v>12</v>
      </c>
      <c r="E12" s="76"/>
      <c r="F12" s="15">
        <f>D12*E12</f>
        <v>0</v>
      </c>
    </row>
    <row r="13" spans="1:9" ht="3.75" customHeight="1">
      <c r="D13" s="54"/>
      <c r="E13" s="69"/>
      <c r="H13" s="17" t="s">
        <v>15</v>
      </c>
    </row>
    <row r="14" spans="1:9">
      <c r="B14" s="2" t="s">
        <v>16</v>
      </c>
      <c r="C14" s="29" t="s">
        <v>13</v>
      </c>
      <c r="D14" s="53">
        <v>12</v>
      </c>
      <c r="E14" s="76"/>
      <c r="F14" s="15">
        <f>D14*E14</f>
        <v>0</v>
      </c>
    </row>
    <row r="15" spans="1:9" ht="3.75" customHeight="1">
      <c r="D15" s="54"/>
      <c r="E15" s="69"/>
    </row>
    <row r="16" spans="1:9">
      <c r="B16" s="2" t="s">
        <v>17</v>
      </c>
      <c r="C16" s="29" t="s">
        <v>13</v>
      </c>
      <c r="D16" s="53">
        <v>12</v>
      </c>
      <c r="E16" s="76"/>
      <c r="F16" s="15">
        <f>D16*E16</f>
        <v>0</v>
      </c>
    </row>
    <row r="17" spans="1:6">
      <c r="D17" s="54"/>
      <c r="E17" s="69"/>
    </row>
    <row r="18" spans="1:6" ht="25.5" customHeight="1">
      <c r="A18" s="33" t="s">
        <v>18</v>
      </c>
      <c r="B18" s="8" t="s">
        <v>19</v>
      </c>
      <c r="C18" s="23"/>
      <c r="D18" s="54"/>
      <c r="E18" s="69"/>
    </row>
    <row r="19" spans="1:6">
      <c r="B19" s="2"/>
      <c r="C19" s="29" t="s">
        <v>13</v>
      </c>
      <c r="D19" s="53">
        <v>20</v>
      </c>
      <c r="E19" s="76"/>
      <c r="F19" s="15">
        <f>D19*E19</f>
        <v>0</v>
      </c>
    </row>
    <row r="20" spans="1:6">
      <c r="D20" s="54"/>
      <c r="E20" s="69"/>
    </row>
    <row r="21" spans="1:6" ht="25.5" customHeight="1">
      <c r="A21" s="33" t="s">
        <v>20</v>
      </c>
      <c r="B21" s="9" t="s">
        <v>21</v>
      </c>
      <c r="C21" s="24"/>
      <c r="D21" s="54"/>
      <c r="E21" s="69"/>
    </row>
    <row r="22" spans="1:6">
      <c r="B22" s="2"/>
      <c r="C22" s="29" t="s">
        <v>22</v>
      </c>
      <c r="D22" s="53">
        <v>100</v>
      </c>
      <c r="E22" s="76"/>
      <c r="F22" s="15">
        <f>D22*E22</f>
        <v>0</v>
      </c>
    </row>
    <row r="23" spans="1:6">
      <c r="D23" s="54"/>
      <c r="E23" s="69"/>
    </row>
    <row r="24" spans="1:6" ht="51" customHeight="1">
      <c r="A24" s="33" t="s">
        <v>23</v>
      </c>
      <c r="B24" s="20" t="s">
        <v>24</v>
      </c>
      <c r="C24" s="22"/>
      <c r="D24" s="54"/>
      <c r="E24" s="69"/>
    </row>
    <row r="25" spans="1:6">
      <c r="B25" s="2"/>
      <c r="C25" s="29" t="s">
        <v>22</v>
      </c>
      <c r="D25" s="53">
        <v>50</v>
      </c>
      <c r="E25" s="76"/>
      <c r="F25" s="15">
        <f>D25*E25</f>
        <v>0</v>
      </c>
    </row>
    <row r="26" spans="1:6">
      <c r="D26" s="54"/>
      <c r="E26" s="69"/>
    </row>
    <row r="27" spans="1:6" ht="38.25">
      <c r="A27" s="33" t="s">
        <v>25</v>
      </c>
      <c r="B27" s="11" t="s">
        <v>26</v>
      </c>
      <c r="C27" s="25"/>
      <c r="D27" s="54"/>
      <c r="E27" s="69"/>
    </row>
    <row r="28" spans="1:6">
      <c r="B28" s="2"/>
      <c r="C28" s="29" t="s">
        <v>22</v>
      </c>
      <c r="D28" s="53">
        <v>60</v>
      </c>
      <c r="E28" s="76"/>
      <c r="F28" s="15">
        <f>D28*E28</f>
        <v>0</v>
      </c>
    </row>
    <row r="29" spans="1:6">
      <c r="D29" s="54"/>
      <c r="E29" s="69"/>
    </row>
    <row r="30" spans="1:6" ht="30.75" customHeight="1">
      <c r="A30" s="33" t="s">
        <v>27</v>
      </c>
      <c r="B30" s="79" t="s">
        <v>28</v>
      </c>
      <c r="C30" s="22"/>
      <c r="D30" s="54"/>
      <c r="E30" s="69"/>
    </row>
    <row r="31" spans="1:6">
      <c r="B31" s="2"/>
      <c r="C31" s="29" t="s">
        <v>22</v>
      </c>
      <c r="D31" s="53">
        <v>40</v>
      </c>
      <c r="E31" s="76"/>
      <c r="F31" s="15">
        <f>D31*E31</f>
        <v>0</v>
      </c>
    </row>
    <row r="32" spans="1:6">
      <c r="D32" s="54"/>
      <c r="E32" s="69"/>
    </row>
    <row r="33" spans="1:6" ht="96.75" customHeight="1">
      <c r="A33" s="33" t="s">
        <v>29</v>
      </c>
      <c r="B33" s="10" t="s">
        <v>30</v>
      </c>
      <c r="C33" s="26"/>
      <c r="D33" s="54"/>
      <c r="E33" s="69"/>
    </row>
    <row r="34" spans="1:6">
      <c r="B34" s="14" t="s">
        <v>31</v>
      </c>
      <c r="C34" s="29" t="s">
        <v>22</v>
      </c>
      <c r="D34" s="53">
        <v>800</v>
      </c>
      <c r="E34" s="76"/>
      <c r="F34" s="15">
        <f>D34*E34</f>
        <v>0</v>
      </c>
    </row>
    <row r="35" spans="1:6" ht="3.75" customHeight="1">
      <c r="D35" s="54"/>
      <c r="E35" s="69"/>
    </row>
    <row r="36" spans="1:6">
      <c r="B36" s="14" t="s">
        <v>32</v>
      </c>
      <c r="C36" s="29" t="s">
        <v>22</v>
      </c>
      <c r="D36" s="53">
        <v>400</v>
      </c>
      <c r="E36" s="76"/>
      <c r="F36" s="15">
        <f>D36*E36</f>
        <v>0</v>
      </c>
    </row>
    <row r="37" spans="1:6">
      <c r="D37" s="54"/>
      <c r="E37" s="69"/>
    </row>
    <row r="38" spans="1:6" ht="52.5" customHeight="1">
      <c r="A38" s="33" t="s">
        <v>33</v>
      </c>
      <c r="B38" s="20" t="s">
        <v>34</v>
      </c>
      <c r="C38" s="22"/>
      <c r="D38" s="54"/>
      <c r="E38" s="69"/>
    </row>
    <row r="39" spans="1:6">
      <c r="B39" s="14"/>
      <c r="C39" s="29" t="s">
        <v>35</v>
      </c>
      <c r="D39" s="53">
        <v>500</v>
      </c>
      <c r="E39" s="76"/>
      <c r="F39" s="15">
        <f>D39*E39</f>
        <v>0</v>
      </c>
    </row>
    <row r="40" spans="1:6">
      <c r="D40" s="54"/>
      <c r="E40" s="69"/>
    </row>
    <row r="41" spans="1:6" ht="76.5">
      <c r="A41" s="33" t="s">
        <v>36</v>
      </c>
      <c r="B41" s="12" t="s">
        <v>37</v>
      </c>
      <c r="C41" s="27"/>
      <c r="D41" s="54"/>
      <c r="E41" s="69"/>
    </row>
    <row r="42" spans="1:6">
      <c r="B42" s="14"/>
      <c r="C42" s="29" t="s">
        <v>22</v>
      </c>
      <c r="D42" s="53">
        <v>200</v>
      </c>
      <c r="E42" s="76"/>
      <c r="F42" s="15">
        <f>D42*E42</f>
        <v>0</v>
      </c>
    </row>
    <row r="43" spans="1:6">
      <c r="D43" s="54"/>
      <c r="E43" s="69"/>
    </row>
    <row r="44" spans="1:6" ht="66" customHeight="1">
      <c r="A44" s="33" t="s">
        <v>38</v>
      </c>
      <c r="B44" s="20" t="s">
        <v>39</v>
      </c>
      <c r="C44" s="22"/>
      <c r="D44" s="54"/>
      <c r="E44" s="69"/>
    </row>
    <row r="45" spans="1:6">
      <c r="B45" s="14"/>
      <c r="C45" s="29" t="s">
        <v>22</v>
      </c>
      <c r="D45" s="53">
        <v>80</v>
      </c>
      <c r="E45" s="76"/>
      <c r="F45" s="15">
        <f>D45*E45</f>
        <v>0</v>
      </c>
    </row>
    <row r="46" spans="1:6">
      <c r="D46" s="54"/>
      <c r="E46" s="69"/>
    </row>
    <row r="47" spans="1:6" ht="67.5" customHeight="1">
      <c r="A47" s="33" t="s">
        <v>40</v>
      </c>
      <c r="B47" s="12" t="s">
        <v>41</v>
      </c>
      <c r="C47" s="27"/>
      <c r="D47" s="54"/>
      <c r="E47" s="69"/>
    </row>
    <row r="48" spans="1:6">
      <c r="B48" s="14"/>
      <c r="C48" s="29" t="s">
        <v>22</v>
      </c>
      <c r="D48" s="53">
        <v>200</v>
      </c>
      <c r="E48" s="76"/>
      <c r="F48" s="15">
        <f>D48*E48</f>
        <v>0</v>
      </c>
    </row>
    <row r="49" spans="1:6">
      <c r="D49" s="54"/>
      <c r="E49" s="69"/>
    </row>
    <row r="50" spans="1:6" ht="63.75" customHeight="1">
      <c r="A50" s="33" t="s">
        <v>42</v>
      </c>
      <c r="B50" s="20" t="s">
        <v>43</v>
      </c>
      <c r="C50" s="22"/>
      <c r="D50" s="54"/>
      <c r="E50" s="69"/>
    </row>
    <row r="51" spans="1:6">
      <c r="B51" s="14"/>
      <c r="C51" s="29" t="s">
        <v>44</v>
      </c>
      <c r="D51" s="53">
        <v>80</v>
      </c>
      <c r="E51" s="76"/>
      <c r="F51" s="15">
        <f>D51*E51</f>
        <v>0</v>
      </c>
    </row>
    <row r="52" spans="1:6">
      <c r="D52" s="54"/>
      <c r="E52" s="69"/>
    </row>
    <row r="53" spans="1:6" ht="67.5" customHeight="1">
      <c r="A53" s="33" t="s">
        <v>45</v>
      </c>
      <c r="B53" s="12" t="s">
        <v>46</v>
      </c>
      <c r="C53" s="27"/>
      <c r="D53" s="54"/>
      <c r="E53" s="69"/>
    </row>
    <row r="54" spans="1:6">
      <c r="B54" s="14"/>
      <c r="C54" s="29" t="s">
        <v>47</v>
      </c>
      <c r="D54" s="53">
        <v>800</v>
      </c>
      <c r="E54" s="76"/>
      <c r="F54" s="15">
        <f>D54*E54</f>
        <v>0</v>
      </c>
    </row>
    <row r="55" spans="1:6">
      <c r="D55" s="54"/>
      <c r="E55" s="69"/>
    </row>
    <row r="56" spans="1:6" ht="63.75" customHeight="1">
      <c r="A56" s="33" t="s">
        <v>48</v>
      </c>
      <c r="B56" s="12" t="s">
        <v>49</v>
      </c>
      <c r="C56" s="27"/>
      <c r="D56" s="54"/>
      <c r="E56" s="69"/>
    </row>
    <row r="57" spans="1:6">
      <c r="B57" s="14"/>
      <c r="C57" s="29" t="s">
        <v>44</v>
      </c>
      <c r="D57" s="53">
        <v>1000</v>
      </c>
      <c r="E57" s="76"/>
      <c r="F57" s="15">
        <f>D57*E57</f>
        <v>0</v>
      </c>
    </row>
    <row r="58" spans="1:6">
      <c r="D58" s="54"/>
      <c r="E58" s="69"/>
    </row>
    <row r="59" spans="1:6" ht="114.75">
      <c r="A59" s="33" t="s">
        <v>50</v>
      </c>
      <c r="B59" s="92" t="s">
        <v>51</v>
      </c>
      <c r="C59" s="28"/>
      <c r="D59" s="54"/>
      <c r="E59" s="69"/>
    </row>
    <row r="60" spans="1:6">
      <c r="B60" s="14" t="s">
        <v>52</v>
      </c>
      <c r="C60" s="29" t="s">
        <v>35</v>
      </c>
      <c r="D60" s="53">
        <v>300</v>
      </c>
      <c r="E60" s="76"/>
      <c r="F60" s="15">
        <f>D60*E60</f>
        <v>0</v>
      </c>
    </row>
    <row r="61" spans="1:6">
      <c r="D61" s="54"/>
      <c r="E61" s="69"/>
    </row>
    <row r="62" spans="1:6" ht="129" customHeight="1">
      <c r="A62" s="33" t="s">
        <v>53</v>
      </c>
      <c r="B62" s="93" t="s">
        <v>54</v>
      </c>
      <c r="D62" s="54"/>
      <c r="E62" s="69"/>
    </row>
    <row r="63" spans="1:6">
      <c r="B63" s="14" t="s">
        <v>55</v>
      </c>
      <c r="C63" s="29" t="s">
        <v>35</v>
      </c>
      <c r="D63" s="53">
        <v>200</v>
      </c>
      <c r="E63" s="76"/>
      <c r="F63" s="15">
        <f>D63*E63</f>
        <v>0</v>
      </c>
    </row>
    <row r="64" spans="1:6">
      <c r="D64" s="54"/>
      <c r="E64" s="69"/>
    </row>
    <row r="65" spans="1:6" ht="114.75">
      <c r="A65" s="33" t="s">
        <v>56</v>
      </c>
      <c r="B65" s="92" t="s">
        <v>57</v>
      </c>
      <c r="C65" s="28"/>
      <c r="D65" s="54"/>
      <c r="E65" s="69"/>
    </row>
    <row r="66" spans="1:6">
      <c r="B66" s="14" t="s">
        <v>58</v>
      </c>
      <c r="C66" s="29" t="s">
        <v>35</v>
      </c>
      <c r="D66" s="53">
        <v>250</v>
      </c>
      <c r="E66" s="76"/>
      <c r="F66" s="15">
        <f>D66*E66</f>
        <v>0</v>
      </c>
    </row>
    <row r="67" spans="1:6">
      <c r="D67" s="54"/>
      <c r="E67" s="69"/>
    </row>
    <row r="68" spans="1:6" ht="114.75">
      <c r="A68" s="33" t="s">
        <v>59</v>
      </c>
      <c r="B68" s="94" t="s">
        <v>60</v>
      </c>
      <c r="D68" s="54"/>
      <c r="E68" s="69"/>
    </row>
    <row r="69" spans="1:6">
      <c r="B69" s="14" t="s">
        <v>61</v>
      </c>
      <c r="C69" s="29" t="s">
        <v>35</v>
      </c>
      <c r="D69" s="53">
        <v>80</v>
      </c>
      <c r="E69" s="76"/>
      <c r="F69" s="15">
        <f>D69*E69</f>
        <v>0</v>
      </c>
    </row>
    <row r="70" spans="1:6">
      <c r="D70" s="54"/>
      <c r="E70" s="69"/>
    </row>
    <row r="71" spans="1:6" ht="63.75" customHeight="1">
      <c r="A71" s="33" t="s">
        <v>62</v>
      </c>
      <c r="B71" s="20" t="s">
        <v>63</v>
      </c>
      <c r="C71" s="22"/>
      <c r="D71" s="54"/>
      <c r="E71" s="69"/>
    </row>
    <row r="72" spans="1:6">
      <c r="B72" s="18" t="s">
        <v>64</v>
      </c>
      <c r="C72" s="29" t="s">
        <v>65</v>
      </c>
      <c r="D72" s="53">
        <v>100</v>
      </c>
      <c r="E72" s="76"/>
      <c r="F72" s="15">
        <f>D72*E72</f>
        <v>0</v>
      </c>
    </row>
    <row r="73" spans="1:6" ht="3.75" customHeight="1">
      <c r="B73" s="13"/>
      <c r="D73" s="54"/>
      <c r="E73" s="69"/>
    </row>
    <row r="74" spans="1:6">
      <c r="B74" s="18" t="s">
        <v>66</v>
      </c>
      <c r="C74" s="29" t="s">
        <v>65</v>
      </c>
      <c r="D74" s="53">
        <v>60</v>
      </c>
      <c r="E74" s="76"/>
      <c r="F74" s="15">
        <f>D74*E74</f>
        <v>0</v>
      </c>
    </row>
    <row r="75" spans="1:6">
      <c r="B75" s="82"/>
      <c r="D75" s="54"/>
      <c r="E75" s="54"/>
    </row>
    <row r="76" spans="1:6" ht="25.5">
      <c r="A76" s="33" t="s">
        <v>67</v>
      </c>
      <c r="B76" s="58" t="s">
        <v>68</v>
      </c>
      <c r="D76" s="54"/>
      <c r="E76" s="69"/>
    </row>
    <row r="77" spans="1:6">
      <c r="B77" s="14" t="s">
        <v>69</v>
      </c>
      <c r="C77" s="29" t="s">
        <v>35</v>
      </c>
      <c r="D77" s="53">
        <v>50</v>
      </c>
      <c r="E77" s="76"/>
      <c r="F77" s="15">
        <f>D77*E77</f>
        <v>0</v>
      </c>
    </row>
    <row r="78" spans="1:6" ht="3.75" customHeight="1">
      <c r="D78" s="54"/>
      <c r="E78" s="54"/>
    </row>
    <row r="79" spans="1:6">
      <c r="B79" s="85" t="s">
        <v>70</v>
      </c>
      <c r="C79" s="29" t="s">
        <v>35</v>
      </c>
      <c r="D79" s="53">
        <v>50</v>
      </c>
      <c r="E79" s="76"/>
      <c r="F79" s="15">
        <f>D79*E79</f>
        <v>0</v>
      </c>
    </row>
    <row r="80" spans="1:6">
      <c r="D80" s="54"/>
      <c r="E80" s="69"/>
    </row>
    <row r="81" spans="1:14" ht="87.75" customHeight="1">
      <c r="A81" s="33" t="s">
        <v>71</v>
      </c>
      <c r="B81" s="10" t="s">
        <v>72</v>
      </c>
      <c r="C81" s="26"/>
      <c r="D81" s="54"/>
      <c r="E81" s="69"/>
    </row>
    <row r="82" spans="1:14">
      <c r="B82" s="14" t="s">
        <v>73</v>
      </c>
      <c r="C82" s="29" t="s">
        <v>35</v>
      </c>
      <c r="D82" s="53">
        <v>100</v>
      </c>
      <c r="E82" s="76"/>
      <c r="F82" s="15">
        <f>D82*E82</f>
        <v>0</v>
      </c>
    </row>
    <row r="83" spans="1:14" ht="3.75" customHeight="1">
      <c r="B83" s="10"/>
      <c r="C83" s="26"/>
      <c r="D83" s="54"/>
      <c r="E83" s="69"/>
    </row>
    <row r="84" spans="1:14">
      <c r="B84" s="14" t="s">
        <v>74</v>
      </c>
      <c r="C84" s="29" t="s">
        <v>35</v>
      </c>
      <c r="D84" s="53">
        <v>300</v>
      </c>
      <c r="E84" s="76"/>
      <c r="F84" s="15">
        <f>D84*E84</f>
        <v>0</v>
      </c>
    </row>
    <row r="85" spans="1:14" ht="3.75" customHeight="1">
      <c r="B85" s="10"/>
      <c r="C85" s="26"/>
      <c r="D85" s="54"/>
      <c r="E85" s="69"/>
    </row>
    <row r="86" spans="1:14">
      <c r="B86" s="14" t="s">
        <v>75</v>
      </c>
      <c r="C86" s="29" t="s">
        <v>22</v>
      </c>
      <c r="D86" s="53">
        <v>60</v>
      </c>
      <c r="E86" s="76"/>
      <c r="F86" s="15">
        <f>D86*E86</f>
        <v>0</v>
      </c>
    </row>
    <row r="87" spans="1:14">
      <c r="D87" s="54"/>
      <c r="E87" s="69"/>
    </row>
    <row r="88" spans="1:14" ht="54.75" customHeight="1">
      <c r="A88" s="33" t="s">
        <v>76</v>
      </c>
      <c r="B88" s="13" t="s">
        <v>77</v>
      </c>
      <c r="D88" s="54"/>
      <c r="E88" s="69"/>
      <c r="N88" s="17"/>
    </row>
    <row r="89" spans="1:14">
      <c r="B89" s="14" t="s">
        <v>78</v>
      </c>
      <c r="C89" s="29" t="s">
        <v>22</v>
      </c>
      <c r="D89" s="53">
        <v>100</v>
      </c>
      <c r="E89" s="76"/>
      <c r="F89" s="15">
        <f>D89*E89</f>
        <v>0</v>
      </c>
    </row>
    <row r="90" spans="1:14" ht="3.75" customHeight="1">
      <c r="D90" s="54"/>
      <c r="E90" s="69"/>
    </row>
    <row r="91" spans="1:14">
      <c r="B91" s="14" t="s">
        <v>79</v>
      </c>
      <c r="C91" s="29" t="s">
        <v>22</v>
      </c>
      <c r="D91" s="53">
        <v>100</v>
      </c>
      <c r="E91" s="76"/>
      <c r="F91" s="15">
        <f>D91*E91</f>
        <v>0</v>
      </c>
    </row>
    <row r="92" spans="1:14" ht="3.75" customHeight="1">
      <c r="D92" s="54"/>
      <c r="E92" s="69"/>
    </row>
    <row r="93" spans="1:14">
      <c r="B93" s="14" t="s">
        <v>80</v>
      </c>
      <c r="C93" s="29" t="s">
        <v>22</v>
      </c>
      <c r="D93" s="53">
        <v>80</v>
      </c>
      <c r="E93" s="76"/>
      <c r="F93" s="15">
        <f>D93*E93</f>
        <v>0</v>
      </c>
    </row>
    <row r="94" spans="1:14">
      <c r="D94" s="54"/>
      <c r="E94" s="69"/>
    </row>
    <row r="95" spans="1:14">
      <c r="A95" s="33" t="s">
        <v>81</v>
      </c>
      <c r="B95" s="1" t="s">
        <v>82</v>
      </c>
      <c r="D95" s="54"/>
      <c r="E95" s="69"/>
    </row>
    <row r="96" spans="1:14">
      <c r="B96" s="14" t="s">
        <v>83</v>
      </c>
      <c r="C96" s="29" t="s">
        <v>84</v>
      </c>
      <c r="D96" s="53">
        <v>300</v>
      </c>
      <c r="E96" s="77"/>
      <c r="F96" s="15">
        <f>D96*E96</f>
        <v>0</v>
      </c>
    </row>
    <row r="97" spans="1:6" ht="3.75" customHeight="1">
      <c r="D97" s="54"/>
      <c r="E97" s="69"/>
    </row>
    <row r="98" spans="1:6">
      <c r="B98" s="14" t="s">
        <v>85</v>
      </c>
      <c r="C98" s="29" t="s">
        <v>84</v>
      </c>
      <c r="D98" s="53">
        <v>300</v>
      </c>
      <c r="E98" s="77"/>
      <c r="F98" s="15">
        <f>D98*E98</f>
        <v>0</v>
      </c>
    </row>
    <row r="99" spans="1:6" ht="15" customHeight="1">
      <c r="D99" s="54"/>
      <c r="E99" s="69"/>
    </row>
    <row r="100" spans="1:6">
      <c r="A100" s="33" t="s">
        <v>86</v>
      </c>
      <c r="B100" s="1" t="s">
        <v>87</v>
      </c>
      <c r="D100" s="54"/>
      <c r="E100" s="69"/>
    </row>
    <row r="101" spans="1:6">
      <c r="B101" s="14" t="s">
        <v>88</v>
      </c>
      <c r="C101" s="29" t="s">
        <v>89</v>
      </c>
      <c r="D101" s="53">
        <v>30</v>
      </c>
      <c r="E101" s="76"/>
      <c r="F101" s="15">
        <f>D101*E101</f>
        <v>0</v>
      </c>
    </row>
    <row r="102" spans="1:6" ht="3.75" customHeight="1">
      <c r="D102" s="54"/>
      <c r="E102" s="69"/>
    </row>
    <row r="103" spans="1:6">
      <c r="B103" s="14" t="s">
        <v>90</v>
      </c>
      <c r="C103" s="29" t="s">
        <v>89</v>
      </c>
      <c r="D103" s="53">
        <v>16</v>
      </c>
      <c r="E103" s="76"/>
      <c r="F103" s="15">
        <f>D103*E103</f>
        <v>0</v>
      </c>
    </row>
    <row r="104" spans="1:6">
      <c r="D104" s="54"/>
      <c r="E104" s="69"/>
    </row>
    <row r="105" spans="1:6" ht="153">
      <c r="A105" s="33" t="s">
        <v>91</v>
      </c>
      <c r="B105" s="81" t="s">
        <v>92</v>
      </c>
      <c r="D105" s="54"/>
      <c r="E105" s="69"/>
    </row>
    <row r="106" spans="1:6">
      <c r="B106" s="14"/>
      <c r="C106" s="29" t="s">
        <v>93</v>
      </c>
      <c r="D106" s="53">
        <v>40</v>
      </c>
      <c r="E106" s="76"/>
      <c r="F106" s="15">
        <f>D106*E106</f>
        <v>0</v>
      </c>
    </row>
    <row r="107" spans="1:6">
      <c r="D107" s="54"/>
      <c r="E107" s="90"/>
    </row>
    <row r="108" spans="1:6" ht="178.5">
      <c r="A108" s="33" t="s">
        <v>94</v>
      </c>
      <c r="B108" s="86" t="s">
        <v>95</v>
      </c>
      <c r="D108" s="54"/>
      <c r="E108" s="69"/>
    </row>
    <row r="109" spans="1:6">
      <c r="B109" s="14"/>
      <c r="C109" s="29" t="s">
        <v>93</v>
      </c>
      <c r="D109" s="53">
        <v>15</v>
      </c>
      <c r="E109" s="76"/>
      <c r="F109" s="15">
        <f>D109*E109</f>
        <v>0</v>
      </c>
    </row>
    <row r="110" spans="1:6">
      <c r="D110" s="54"/>
      <c r="E110" s="90"/>
    </row>
    <row r="111" spans="1:6">
      <c r="D111" s="54"/>
      <c r="E111" s="69"/>
    </row>
    <row r="112" spans="1:6" ht="63.75">
      <c r="A112" s="33" t="s">
        <v>96</v>
      </c>
      <c r="B112" s="79" t="s">
        <v>97</v>
      </c>
      <c r="D112" s="54"/>
      <c r="E112" s="69"/>
    </row>
    <row r="113" spans="1:8">
      <c r="B113" s="14"/>
      <c r="C113" s="29" t="s">
        <v>89</v>
      </c>
      <c r="D113" s="53">
        <v>50</v>
      </c>
      <c r="E113" s="76"/>
      <c r="F113" s="15">
        <f>D113*E113</f>
        <v>0</v>
      </c>
    </row>
    <row r="114" spans="1:8">
      <c r="D114" s="54"/>
      <c r="E114" s="69"/>
    </row>
    <row r="115" spans="1:8" ht="63.75">
      <c r="A115" s="33" t="s">
        <v>98</v>
      </c>
      <c r="B115" s="83" t="s">
        <v>99</v>
      </c>
      <c r="D115" s="54"/>
      <c r="E115" s="69"/>
    </row>
    <row r="116" spans="1:8">
      <c r="B116" s="84" t="s">
        <v>100</v>
      </c>
      <c r="C116" s="29" t="s">
        <v>93</v>
      </c>
      <c r="D116" s="53">
        <v>40</v>
      </c>
      <c r="E116" s="76"/>
      <c r="F116" s="15">
        <f>D116*E116</f>
        <v>0</v>
      </c>
    </row>
    <row r="117" spans="1:8" ht="3.75" customHeight="1">
      <c r="D117" s="54"/>
      <c r="E117" s="69"/>
    </row>
    <row r="118" spans="1:8">
      <c r="B118" s="84" t="s">
        <v>101</v>
      </c>
      <c r="C118" s="29" t="s">
        <v>93</v>
      </c>
      <c r="D118" s="53">
        <v>15</v>
      </c>
      <c r="E118" s="76"/>
      <c r="F118" s="15">
        <f>D118*E118</f>
        <v>0</v>
      </c>
    </row>
    <row r="119" spans="1:8">
      <c r="B119" s="79"/>
      <c r="D119" s="54"/>
      <c r="E119" s="54"/>
    </row>
    <row r="120" spans="1:8">
      <c r="D120" s="54"/>
      <c r="E120" s="69"/>
    </row>
    <row r="121" spans="1:8" ht="13.5" thickBot="1">
      <c r="B121" s="46" t="s">
        <v>102</v>
      </c>
      <c r="C121" s="45"/>
      <c r="D121" s="56"/>
      <c r="E121" s="70"/>
      <c r="F121" s="47">
        <f>SUM(F10:F120)</f>
        <v>0</v>
      </c>
    </row>
    <row r="122" spans="1:8" ht="13.5" thickTop="1">
      <c r="D122" s="54"/>
      <c r="E122" s="69"/>
    </row>
    <row r="123" spans="1:8">
      <c r="D123" s="54"/>
      <c r="E123" s="69"/>
    </row>
    <row r="124" spans="1:8">
      <c r="B124" s="6" t="s">
        <v>103</v>
      </c>
      <c r="D124" s="54"/>
      <c r="E124" s="69"/>
    </row>
    <row r="125" spans="1:8">
      <c r="D125" s="54"/>
      <c r="E125" s="69"/>
    </row>
    <row r="126" spans="1:8" ht="153">
      <c r="A126" s="33" t="s">
        <v>104</v>
      </c>
      <c r="B126" s="59" t="s">
        <v>105</v>
      </c>
      <c r="C126" s="22"/>
      <c r="D126" s="54"/>
      <c r="E126" s="69"/>
      <c r="H126" s="59"/>
    </row>
    <row r="127" spans="1:8">
      <c r="B127" s="14" t="s">
        <v>106</v>
      </c>
      <c r="C127" s="29" t="s">
        <v>13</v>
      </c>
      <c r="D127" s="55">
        <v>10</v>
      </c>
      <c r="E127" s="76"/>
      <c r="F127" s="5">
        <f>D127*E127</f>
        <v>0</v>
      </c>
    </row>
    <row r="128" spans="1:8">
      <c r="B128" s="14" t="s">
        <v>107</v>
      </c>
      <c r="C128" s="29" t="s">
        <v>13</v>
      </c>
      <c r="D128" s="53">
        <v>20</v>
      </c>
      <c r="E128" s="76"/>
      <c r="F128" s="5">
        <f>D128*E128</f>
        <v>0</v>
      </c>
    </row>
    <row r="129" spans="1:8">
      <c r="B129" s="14" t="s">
        <v>108</v>
      </c>
      <c r="C129" s="29" t="s">
        <v>13</v>
      </c>
      <c r="D129" s="53">
        <v>10</v>
      </c>
      <c r="E129" s="76"/>
      <c r="F129" s="5">
        <f>D129*E129</f>
        <v>0</v>
      </c>
    </row>
    <row r="130" spans="1:8">
      <c r="B130" s="14" t="s">
        <v>109</v>
      </c>
      <c r="C130" s="29" t="s">
        <v>13</v>
      </c>
      <c r="D130" s="53">
        <v>20</v>
      </c>
      <c r="E130" s="76"/>
      <c r="F130" s="5">
        <f>D130*E130</f>
        <v>0</v>
      </c>
    </row>
    <row r="131" spans="1:8">
      <c r="D131" s="54"/>
      <c r="E131" s="69"/>
    </row>
    <row r="132" spans="1:8" ht="144.75" customHeight="1">
      <c r="A132" s="33" t="s">
        <v>110</v>
      </c>
      <c r="B132" s="20" t="s">
        <v>111</v>
      </c>
      <c r="C132" s="22"/>
      <c r="D132" s="54"/>
      <c r="E132" s="69"/>
      <c r="H132" s="20"/>
    </row>
    <row r="133" spans="1:8">
      <c r="B133" s="14" t="s">
        <v>106</v>
      </c>
      <c r="C133" s="29" t="s">
        <v>13</v>
      </c>
      <c r="D133" s="55">
        <v>5</v>
      </c>
      <c r="E133" s="76"/>
      <c r="F133" s="5">
        <f>D133*E133</f>
        <v>0</v>
      </c>
    </row>
    <row r="134" spans="1:8">
      <c r="B134" s="14" t="s">
        <v>107</v>
      </c>
      <c r="C134" s="29" t="s">
        <v>13</v>
      </c>
      <c r="D134" s="53">
        <v>5</v>
      </c>
      <c r="E134" s="76"/>
      <c r="F134" s="5">
        <f>D134*E134</f>
        <v>0</v>
      </c>
    </row>
    <row r="135" spans="1:8">
      <c r="B135" s="14" t="s">
        <v>108</v>
      </c>
      <c r="C135" s="29" t="s">
        <v>13</v>
      </c>
      <c r="D135" s="53">
        <v>5</v>
      </c>
      <c r="E135" s="76"/>
      <c r="F135" s="5">
        <f>D135*E135</f>
        <v>0</v>
      </c>
    </row>
    <row r="136" spans="1:8">
      <c r="B136" s="14" t="s">
        <v>109</v>
      </c>
      <c r="C136" s="29" t="s">
        <v>13</v>
      </c>
      <c r="D136" s="53">
        <v>10</v>
      </c>
      <c r="E136" s="76"/>
      <c r="F136" s="5">
        <f>D136*E136</f>
        <v>0</v>
      </c>
    </row>
    <row r="137" spans="1:8">
      <c r="D137" s="54"/>
      <c r="E137" s="69"/>
    </row>
    <row r="138" spans="1:8">
      <c r="D138" s="54"/>
      <c r="E138" s="69"/>
      <c r="H138" s="20"/>
    </row>
    <row r="139" spans="1:8" ht="63.75">
      <c r="A139" s="33" t="s">
        <v>112</v>
      </c>
      <c r="B139" s="20" t="s">
        <v>113</v>
      </c>
      <c r="C139" s="22"/>
      <c r="D139" s="54"/>
      <c r="E139" s="69"/>
      <c r="H139" s="20"/>
    </row>
    <row r="140" spans="1:8">
      <c r="B140" s="14" t="s">
        <v>114</v>
      </c>
      <c r="C140" s="29" t="s">
        <v>13</v>
      </c>
      <c r="D140" s="55">
        <v>10</v>
      </c>
      <c r="E140" s="76"/>
      <c r="F140" s="5">
        <f>D140*E140</f>
        <v>0</v>
      </c>
      <c r="H140" s="20"/>
    </row>
    <row r="141" spans="1:8">
      <c r="D141" s="54"/>
      <c r="E141" s="69"/>
      <c r="H141" s="20"/>
    </row>
    <row r="142" spans="1:8" ht="63.75">
      <c r="A142" s="33" t="s">
        <v>115</v>
      </c>
      <c r="B142" s="20" t="s">
        <v>116</v>
      </c>
      <c r="C142" s="22"/>
      <c r="D142" s="54"/>
      <c r="E142" s="69"/>
      <c r="H142" s="20"/>
    </row>
    <row r="143" spans="1:8" ht="3.75" customHeight="1">
      <c r="B143" s="20"/>
      <c r="C143" s="22"/>
      <c r="D143" s="54"/>
      <c r="E143" s="69"/>
      <c r="H143" s="20"/>
    </row>
    <row r="144" spans="1:8">
      <c r="B144" s="14" t="s">
        <v>117</v>
      </c>
      <c r="C144" s="29" t="s">
        <v>65</v>
      </c>
      <c r="D144" s="53">
        <v>80</v>
      </c>
      <c r="E144" s="76"/>
      <c r="F144" s="60">
        <f>D144*E144</f>
        <v>0</v>
      </c>
      <c r="H144" s="20"/>
    </row>
    <row r="145" spans="2:8">
      <c r="B145" s="14" t="s">
        <v>118</v>
      </c>
      <c r="C145" s="29" t="s">
        <v>65</v>
      </c>
      <c r="D145" s="53">
        <v>80</v>
      </c>
      <c r="E145" s="76"/>
      <c r="F145" s="60">
        <f>D145*E145</f>
        <v>0</v>
      </c>
      <c r="H145" s="20"/>
    </row>
    <row r="146" spans="2:8">
      <c r="B146" s="14" t="s">
        <v>119</v>
      </c>
      <c r="C146" s="29" t="s">
        <v>65</v>
      </c>
      <c r="D146" s="53">
        <v>80</v>
      </c>
      <c r="E146" s="76"/>
      <c r="F146" s="60">
        <f>D146*E146</f>
        <v>0</v>
      </c>
      <c r="H146" s="20"/>
    </row>
    <row r="147" spans="2:8">
      <c r="B147" s="66"/>
      <c r="C147" s="67"/>
      <c r="D147" s="55"/>
      <c r="E147" s="91"/>
      <c r="F147" s="62"/>
      <c r="H147" s="20"/>
    </row>
    <row r="148" spans="2:8">
      <c r="B148" s="14" t="s">
        <v>120</v>
      </c>
      <c r="C148" s="29" t="s">
        <v>65</v>
      </c>
      <c r="D148" s="53">
        <v>50</v>
      </c>
      <c r="E148" s="76"/>
      <c r="F148" s="60">
        <f>D148*E148</f>
        <v>0</v>
      </c>
      <c r="H148" s="20"/>
    </row>
    <row r="149" spans="2:8">
      <c r="B149" s="14" t="s">
        <v>121</v>
      </c>
      <c r="C149" s="29" t="s">
        <v>65</v>
      </c>
      <c r="D149" s="53">
        <v>200</v>
      </c>
      <c r="E149" s="76"/>
      <c r="F149" s="60">
        <f>D149*E149</f>
        <v>0</v>
      </c>
    </row>
    <row r="150" spans="2:8">
      <c r="B150" s="4"/>
      <c r="C150" s="4"/>
      <c r="E150" s="69"/>
      <c r="F150" s="62"/>
    </row>
    <row r="151" spans="2:8">
      <c r="B151" s="14" t="s">
        <v>122</v>
      </c>
      <c r="C151" s="29" t="s">
        <v>65</v>
      </c>
      <c r="D151" s="53">
        <v>150</v>
      </c>
      <c r="E151" s="76"/>
      <c r="F151" s="61">
        <f>D151*E151</f>
        <v>0</v>
      </c>
    </row>
    <row r="152" spans="2:8">
      <c r="B152" s="14" t="s">
        <v>123</v>
      </c>
      <c r="C152" s="29" t="s">
        <v>65</v>
      </c>
      <c r="D152" s="53">
        <v>150</v>
      </c>
      <c r="E152" s="76"/>
      <c r="F152" s="61">
        <f>D152*E152</f>
        <v>0</v>
      </c>
    </row>
    <row r="153" spans="2:8">
      <c r="D153" s="54"/>
      <c r="E153" s="69"/>
    </row>
    <row r="154" spans="2:8">
      <c r="B154" s="14" t="s">
        <v>124</v>
      </c>
      <c r="C154" s="29" t="s">
        <v>65</v>
      </c>
      <c r="D154" s="53">
        <v>150</v>
      </c>
      <c r="E154" s="76"/>
      <c r="F154" s="15">
        <f>D154*E154</f>
        <v>0</v>
      </c>
    </row>
    <row r="155" spans="2:8">
      <c r="B155" s="14" t="s">
        <v>125</v>
      </c>
      <c r="C155" s="29" t="s">
        <v>65</v>
      </c>
      <c r="D155" s="53">
        <v>150</v>
      </c>
      <c r="E155" s="76"/>
      <c r="F155" s="15">
        <f>D155*E155</f>
        <v>0</v>
      </c>
    </row>
    <row r="156" spans="2:8">
      <c r="B156" s="66"/>
      <c r="C156" s="67"/>
      <c r="D156" s="55"/>
      <c r="E156" s="71"/>
      <c r="F156" s="62"/>
    </row>
    <row r="157" spans="2:8">
      <c r="B157" s="63" t="s">
        <v>126</v>
      </c>
      <c r="C157" s="64" t="s">
        <v>65</v>
      </c>
      <c r="D157" s="65">
        <v>150</v>
      </c>
      <c r="E157" s="78"/>
      <c r="F157" s="61">
        <f>D157*E157</f>
        <v>0</v>
      </c>
    </row>
    <row r="158" spans="2:8">
      <c r="B158" s="14" t="s">
        <v>127</v>
      </c>
      <c r="C158" s="29" t="s">
        <v>65</v>
      </c>
      <c r="D158" s="53">
        <v>150</v>
      </c>
      <c r="E158" s="76"/>
      <c r="F158" s="15">
        <f>D158*E158</f>
        <v>0</v>
      </c>
    </row>
    <row r="159" spans="2:8">
      <c r="B159" s="66"/>
      <c r="C159" s="67"/>
      <c r="D159" s="55"/>
      <c r="E159" s="71"/>
      <c r="F159" s="62"/>
    </row>
    <row r="160" spans="2:8">
      <c r="B160" s="14" t="s">
        <v>128</v>
      </c>
      <c r="C160" s="29" t="s">
        <v>65</v>
      </c>
      <c r="D160" s="53">
        <v>50</v>
      </c>
      <c r="E160" s="76"/>
      <c r="F160" s="15">
        <f>D160*E160</f>
        <v>0</v>
      </c>
    </row>
    <row r="161" spans="1:8">
      <c r="B161" s="14" t="s">
        <v>129</v>
      </c>
      <c r="C161" s="29" t="s">
        <v>65</v>
      </c>
      <c r="D161" s="53">
        <v>50</v>
      </c>
      <c r="E161" s="76"/>
      <c r="F161" s="15">
        <f>D161*E161</f>
        <v>0</v>
      </c>
    </row>
    <row r="162" spans="1:8">
      <c r="B162" s="66"/>
      <c r="C162" s="67"/>
      <c r="D162" s="55"/>
      <c r="E162" s="71"/>
      <c r="F162" s="62"/>
      <c r="H162" s="16"/>
    </row>
    <row r="163" spans="1:8">
      <c r="B163" s="14" t="s">
        <v>130</v>
      </c>
      <c r="C163" s="29" t="s">
        <v>65</v>
      </c>
      <c r="D163" s="53">
        <v>10</v>
      </c>
      <c r="E163" s="76"/>
      <c r="F163" s="15">
        <f>D163*E163</f>
        <v>0</v>
      </c>
    </row>
    <row r="164" spans="1:8">
      <c r="B164" s="14" t="s">
        <v>131</v>
      </c>
      <c r="C164" s="29" t="s">
        <v>65</v>
      </c>
      <c r="D164" s="53">
        <v>50</v>
      </c>
      <c r="E164" s="76"/>
      <c r="F164" s="15">
        <f>D164*E164</f>
        <v>0</v>
      </c>
    </row>
    <row r="165" spans="1:8">
      <c r="D165" s="54"/>
      <c r="E165" s="69"/>
    </row>
    <row r="166" spans="1:8" ht="140.25">
      <c r="B166" s="81" t="s">
        <v>132</v>
      </c>
      <c r="D166" s="54"/>
      <c r="E166" s="69"/>
    </row>
    <row r="167" spans="1:8">
      <c r="B167" s="14"/>
      <c r="C167" s="29" t="s">
        <v>93</v>
      </c>
      <c r="D167" s="53">
        <v>20</v>
      </c>
      <c r="E167" s="76"/>
      <c r="F167" s="15">
        <f>D167*E167</f>
        <v>0</v>
      </c>
    </row>
    <row r="168" spans="1:8">
      <c r="D168" s="54"/>
      <c r="E168" s="54"/>
    </row>
    <row r="169" spans="1:8" ht="165.75">
      <c r="A169" s="33" t="s">
        <v>115</v>
      </c>
      <c r="B169" s="86" t="s">
        <v>133</v>
      </c>
      <c r="D169" s="54"/>
      <c r="E169" s="69"/>
    </row>
    <row r="170" spans="1:8">
      <c r="B170" s="14"/>
      <c r="C170" s="29" t="s">
        <v>93</v>
      </c>
      <c r="D170" s="53">
        <v>20</v>
      </c>
      <c r="E170" s="76"/>
      <c r="F170" s="15">
        <f>D170*E170</f>
        <v>0</v>
      </c>
    </row>
    <row r="171" spans="1:8">
      <c r="D171" s="54"/>
      <c r="E171" s="54"/>
    </row>
    <row r="172" spans="1:8" ht="38.25">
      <c r="A172" s="33" t="s">
        <v>134</v>
      </c>
      <c r="B172" s="81" t="s">
        <v>135</v>
      </c>
      <c r="D172" s="54"/>
      <c r="E172" s="69"/>
    </row>
    <row r="173" spans="1:8">
      <c r="B173" s="14"/>
      <c r="C173" s="29" t="s">
        <v>93</v>
      </c>
      <c r="D173" s="53">
        <v>20</v>
      </c>
      <c r="E173" s="76"/>
      <c r="F173" s="15">
        <f>D173*E173</f>
        <v>0</v>
      </c>
    </row>
    <row r="174" spans="1:8">
      <c r="D174" s="54"/>
      <c r="E174" s="90"/>
    </row>
    <row r="175" spans="1:8" ht="51">
      <c r="A175" s="33" t="s">
        <v>136</v>
      </c>
      <c r="B175" s="81" t="s">
        <v>137</v>
      </c>
      <c r="D175" s="54"/>
      <c r="E175" s="69"/>
    </row>
    <row r="176" spans="1:8">
      <c r="B176" s="14"/>
      <c r="C176" s="29" t="s">
        <v>93</v>
      </c>
      <c r="D176" s="53">
        <v>20</v>
      </c>
      <c r="E176" s="76"/>
      <c r="F176" s="15">
        <f>D176*E176</f>
        <v>0</v>
      </c>
    </row>
    <row r="177" spans="1:6">
      <c r="D177" s="54"/>
      <c r="E177" s="90"/>
    </row>
    <row r="178" spans="1:6" ht="51">
      <c r="A178" s="33" t="s">
        <v>138</v>
      </c>
      <c r="B178" s="81" t="s">
        <v>139</v>
      </c>
      <c r="D178" s="54"/>
      <c r="E178" s="69"/>
    </row>
    <row r="179" spans="1:6">
      <c r="B179" s="14"/>
      <c r="C179" s="29" t="s">
        <v>93</v>
      </c>
      <c r="D179" s="53">
        <v>20</v>
      </c>
      <c r="E179" s="76"/>
      <c r="F179" s="15">
        <f>D179*E179</f>
        <v>0</v>
      </c>
    </row>
    <row r="180" spans="1:6">
      <c r="D180" s="54"/>
      <c r="E180" s="90"/>
    </row>
    <row r="181" spans="1:6" ht="63.75">
      <c r="A181" s="33" t="s">
        <v>140</v>
      </c>
      <c r="B181" s="81" t="s">
        <v>141</v>
      </c>
      <c r="D181" s="54"/>
      <c r="E181" s="69"/>
    </row>
    <row r="182" spans="1:6">
      <c r="B182" s="14"/>
      <c r="C182" s="29" t="s">
        <v>93</v>
      </c>
      <c r="D182" s="53">
        <v>20</v>
      </c>
      <c r="E182" s="76"/>
      <c r="F182" s="15">
        <f>D182*E182</f>
        <v>0</v>
      </c>
    </row>
    <row r="183" spans="1:6">
      <c r="D183" s="54"/>
      <c r="E183" s="90"/>
    </row>
    <row r="184" spans="1:6">
      <c r="D184" s="54"/>
      <c r="E184" s="90"/>
    </row>
    <row r="185" spans="1:6" ht="13.5" thickBot="1">
      <c r="B185" s="46" t="s">
        <v>102</v>
      </c>
      <c r="C185" s="45"/>
      <c r="D185" s="56"/>
      <c r="E185" s="70"/>
      <c r="F185" s="47">
        <f>SUM(F127:F183)</f>
        <v>0</v>
      </c>
    </row>
    <row r="186" spans="1:6" ht="13.5" thickTop="1">
      <c r="B186" s="17"/>
      <c r="C186" s="17"/>
      <c r="D186" s="57"/>
      <c r="E186" s="69"/>
      <c r="F186" s="17"/>
    </row>
    <row r="187" spans="1:6">
      <c r="D187" s="54"/>
      <c r="E187" s="69"/>
    </row>
    <row r="188" spans="1:6">
      <c r="A188" s="34"/>
      <c r="B188" s="6" t="s">
        <v>142</v>
      </c>
      <c r="D188" s="54"/>
      <c r="E188" s="69"/>
    </row>
    <row r="189" spans="1:6">
      <c r="A189" s="34"/>
      <c r="B189" s="6"/>
      <c r="D189" s="54"/>
      <c r="E189" s="69"/>
    </row>
    <row r="190" spans="1:6">
      <c r="B190" s="6" t="s">
        <v>143</v>
      </c>
      <c r="D190" s="54"/>
      <c r="E190" s="69"/>
    </row>
    <row r="191" spans="1:6">
      <c r="D191" s="54"/>
      <c r="E191" s="69"/>
    </row>
    <row r="192" spans="1:6">
      <c r="B192" s="7" t="s">
        <v>144</v>
      </c>
      <c r="C192" s="17"/>
      <c r="D192" s="57"/>
      <c r="E192" s="69"/>
      <c r="F192" s="17"/>
    </row>
    <row r="193" spans="1:6">
      <c r="B193" s="32"/>
      <c r="C193" s="31" t="s">
        <v>145</v>
      </c>
      <c r="D193" s="53">
        <v>120</v>
      </c>
      <c r="E193" s="76"/>
      <c r="F193" s="15">
        <f>D193*E193</f>
        <v>0</v>
      </c>
    </row>
    <row r="194" spans="1:6">
      <c r="C194" s="48"/>
      <c r="D194" s="54"/>
      <c r="E194" s="69"/>
    </row>
    <row r="195" spans="1:6">
      <c r="A195" s="33" t="s">
        <v>146</v>
      </c>
      <c r="B195" s="7" t="s">
        <v>147</v>
      </c>
      <c r="D195" s="54"/>
      <c r="E195" s="69"/>
    </row>
    <row r="196" spans="1:6">
      <c r="B196" s="32"/>
      <c r="C196" s="31" t="s">
        <v>145</v>
      </c>
      <c r="D196" s="53">
        <v>70</v>
      </c>
      <c r="E196" s="76"/>
      <c r="F196" s="15">
        <f>D196*E196</f>
        <v>0</v>
      </c>
    </row>
    <row r="197" spans="1:6" ht="13.5" customHeight="1">
      <c r="C197" s="48"/>
      <c r="D197" s="54"/>
      <c r="E197" s="69"/>
    </row>
    <row r="198" spans="1:6" ht="13.5" customHeight="1">
      <c r="A198" s="33" t="s">
        <v>148</v>
      </c>
      <c r="B198" s="1" t="s">
        <v>149</v>
      </c>
      <c r="D198" s="54"/>
      <c r="E198" s="69"/>
    </row>
    <row r="199" spans="1:6">
      <c r="B199" s="32"/>
      <c r="C199" s="29" t="s">
        <v>145</v>
      </c>
      <c r="D199" s="53">
        <v>35</v>
      </c>
      <c r="E199" s="76"/>
      <c r="F199" s="15">
        <f>D199*E199</f>
        <v>0</v>
      </c>
    </row>
    <row r="200" spans="1:6">
      <c r="D200" s="54"/>
      <c r="E200" s="69"/>
    </row>
    <row r="201" spans="1:6" ht="25.5">
      <c r="A201" s="33" t="s">
        <v>150</v>
      </c>
      <c r="B201" s="79" t="s">
        <v>151</v>
      </c>
      <c r="D201" s="54"/>
      <c r="E201" s="69"/>
    </row>
    <row r="202" spans="1:6">
      <c r="B202" s="32"/>
      <c r="C202" s="29" t="s">
        <v>145</v>
      </c>
      <c r="D202" s="53">
        <v>35</v>
      </c>
      <c r="E202" s="76"/>
      <c r="F202" s="15">
        <f>D202*E202</f>
        <v>0</v>
      </c>
    </row>
    <row r="203" spans="1:6">
      <c r="D203" s="54"/>
      <c r="E203" s="69"/>
    </row>
    <row r="204" spans="1:6">
      <c r="A204" s="33" t="s">
        <v>152</v>
      </c>
      <c r="B204" s="1" t="s">
        <v>153</v>
      </c>
      <c r="D204" s="54"/>
      <c r="E204" s="69"/>
    </row>
    <row r="205" spans="1:6">
      <c r="B205" s="32"/>
      <c r="C205" s="29" t="s">
        <v>145</v>
      </c>
      <c r="D205" s="53">
        <v>15</v>
      </c>
      <c r="E205" s="76"/>
      <c r="F205" s="15">
        <f>D205*E205</f>
        <v>0</v>
      </c>
    </row>
    <row r="206" spans="1:6">
      <c r="D206" s="54"/>
      <c r="E206" s="69"/>
    </row>
    <row r="207" spans="1:6" ht="25.5">
      <c r="A207" s="33" t="s">
        <v>154</v>
      </c>
      <c r="B207" s="79" t="s">
        <v>155</v>
      </c>
      <c r="D207" s="54"/>
      <c r="E207" s="69"/>
    </row>
    <row r="208" spans="1:6">
      <c r="B208" s="32"/>
      <c r="C208" s="30" t="s">
        <v>145</v>
      </c>
      <c r="D208" s="53">
        <v>15</v>
      </c>
      <c r="E208" s="76"/>
      <c r="F208" s="15">
        <f>D208*E208</f>
        <v>0</v>
      </c>
    </row>
    <row r="209" spans="1:6">
      <c r="C209" s="22"/>
      <c r="D209" s="54"/>
      <c r="E209" s="69"/>
    </row>
    <row r="210" spans="1:6" ht="25.5">
      <c r="A210" s="33" t="s">
        <v>156</v>
      </c>
      <c r="B210" s="79" t="s">
        <v>157</v>
      </c>
      <c r="D210" s="54"/>
      <c r="E210" s="69"/>
    </row>
    <row r="211" spans="1:6">
      <c r="B211" s="32"/>
      <c r="C211" s="30" t="s">
        <v>145</v>
      </c>
      <c r="D211" s="53">
        <v>15</v>
      </c>
      <c r="E211" s="76"/>
      <c r="F211" s="15">
        <f>D211*E211</f>
        <v>0</v>
      </c>
    </row>
    <row r="212" spans="1:6">
      <c r="C212" s="22"/>
      <c r="D212" s="54"/>
      <c r="E212" s="69"/>
    </row>
    <row r="213" spans="1:6">
      <c r="A213" s="33" t="s">
        <v>158</v>
      </c>
      <c r="B213" s="1" t="s">
        <v>159</v>
      </c>
      <c r="D213" s="54"/>
      <c r="E213" s="69"/>
    </row>
    <row r="214" spans="1:6">
      <c r="B214" s="32"/>
      <c r="C214" s="29" t="s">
        <v>145</v>
      </c>
      <c r="D214" s="53">
        <v>30</v>
      </c>
      <c r="E214" s="76"/>
      <c r="F214" s="15">
        <f>D214*E214</f>
        <v>0</v>
      </c>
    </row>
    <row r="215" spans="1:6">
      <c r="D215" s="54"/>
      <c r="E215" s="69"/>
    </row>
    <row r="216" spans="1:6">
      <c r="A216" s="33" t="s">
        <v>160</v>
      </c>
      <c r="B216" s="1" t="s">
        <v>161</v>
      </c>
      <c r="D216" s="54"/>
      <c r="E216" s="69"/>
    </row>
    <row r="217" spans="1:6">
      <c r="B217" s="32"/>
      <c r="C217" s="29" t="s">
        <v>145</v>
      </c>
      <c r="D217" s="53">
        <v>20</v>
      </c>
      <c r="E217" s="76"/>
      <c r="F217" s="15">
        <f>D217*E217</f>
        <v>0</v>
      </c>
    </row>
    <row r="218" spans="1:6">
      <c r="D218" s="54"/>
      <c r="E218" s="69"/>
    </row>
    <row r="219" spans="1:6">
      <c r="A219" s="33" t="s">
        <v>162</v>
      </c>
      <c r="B219" s="1" t="s">
        <v>163</v>
      </c>
      <c r="D219" s="54"/>
      <c r="E219" s="69"/>
    </row>
    <row r="220" spans="1:6">
      <c r="B220" s="32"/>
      <c r="C220" s="29" t="s">
        <v>145</v>
      </c>
      <c r="D220" s="53">
        <v>20</v>
      </c>
      <c r="E220" s="76"/>
      <c r="F220" s="15">
        <f>D220*E220</f>
        <v>0</v>
      </c>
    </row>
    <row r="221" spans="1:6">
      <c r="D221" s="54"/>
      <c r="E221" s="69"/>
    </row>
    <row r="222" spans="1:6">
      <c r="A222" s="33" t="s">
        <v>164</v>
      </c>
      <c r="B222" s="1" t="s">
        <v>165</v>
      </c>
      <c r="D222" s="54"/>
      <c r="E222" s="69"/>
    </row>
    <row r="223" spans="1:6">
      <c r="B223" s="32"/>
      <c r="C223" s="29" t="s">
        <v>145</v>
      </c>
      <c r="D223" s="53">
        <v>15</v>
      </c>
      <c r="E223" s="76"/>
      <c r="F223" s="15">
        <f>D223*E223</f>
        <v>0</v>
      </c>
    </row>
    <row r="224" spans="1:6">
      <c r="D224" s="54"/>
      <c r="E224" s="69"/>
    </row>
    <row r="225" spans="1:6">
      <c r="A225" s="33" t="s">
        <v>166</v>
      </c>
      <c r="B225" s="1" t="s">
        <v>167</v>
      </c>
      <c r="D225" s="54"/>
      <c r="E225" s="69"/>
    </row>
    <row r="226" spans="1:6">
      <c r="B226" s="32"/>
      <c r="C226" s="29" t="s">
        <v>145</v>
      </c>
      <c r="D226" s="53">
        <v>40</v>
      </c>
      <c r="E226" s="76"/>
      <c r="F226" s="15">
        <f>D226*E226</f>
        <v>0</v>
      </c>
    </row>
    <row r="227" spans="1:6">
      <c r="D227" s="54"/>
      <c r="E227" s="69"/>
    </row>
    <row r="228" spans="1:6">
      <c r="A228" s="33" t="s">
        <v>168</v>
      </c>
      <c r="B228" s="1" t="s">
        <v>169</v>
      </c>
      <c r="D228" s="54"/>
      <c r="E228" s="69"/>
    </row>
    <row r="229" spans="1:6">
      <c r="B229" s="32"/>
      <c r="C229" s="29" t="s">
        <v>145</v>
      </c>
      <c r="D229" s="53">
        <v>5</v>
      </c>
      <c r="E229" s="76"/>
      <c r="F229" s="15">
        <f>D229*E229</f>
        <v>0</v>
      </c>
    </row>
    <row r="230" spans="1:6">
      <c r="D230" s="54"/>
      <c r="E230" s="69"/>
    </row>
    <row r="231" spans="1:6">
      <c r="A231" s="33" t="s">
        <v>170</v>
      </c>
      <c r="B231" s="1" t="s">
        <v>171</v>
      </c>
      <c r="D231" s="54"/>
      <c r="E231" s="69"/>
    </row>
    <row r="232" spans="1:6">
      <c r="B232" s="32"/>
      <c r="C232" s="29" t="s">
        <v>145</v>
      </c>
      <c r="D232" s="53">
        <v>20</v>
      </c>
      <c r="E232" s="76"/>
      <c r="F232" s="15">
        <f>D232*E232</f>
        <v>0</v>
      </c>
    </row>
    <row r="233" spans="1:6">
      <c r="D233" s="54"/>
      <c r="E233" s="69"/>
    </row>
    <row r="234" spans="1:6">
      <c r="A234" s="33" t="s">
        <v>172</v>
      </c>
      <c r="B234" s="1" t="s">
        <v>173</v>
      </c>
      <c r="D234" s="54"/>
      <c r="E234" s="69"/>
    </row>
    <row r="235" spans="1:6">
      <c r="B235" s="32"/>
      <c r="C235" s="29" t="s">
        <v>145</v>
      </c>
      <c r="D235" s="53">
        <v>30</v>
      </c>
      <c r="E235" s="76"/>
      <c r="F235" s="15">
        <f>D235*E235</f>
        <v>0</v>
      </c>
    </row>
    <row r="236" spans="1:6">
      <c r="D236" s="54"/>
      <c r="E236" s="69"/>
    </row>
    <row r="237" spans="1:6">
      <c r="A237" s="33" t="s">
        <v>174</v>
      </c>
      <c r="B237" s="1" t="s">
        <v>175</v>
      </c>
      <c r="D237" s="54"/>
      <c r="E237" s="69"/>
    </row>
    <row r="238" spans="1:6">
      <c r="B238" s="32"/>
      <c r="C238" s="29" t="s">
        <v>145</v>
      </c>
      <c r="D238" s="53">
        <v>30</v>
      </c>
      <c r="E238" s="76"/>
      <c r="F238" s="15">
        <f>D238*E238</f>
        <v>0</v>
      </c>
    </row>
    <row r="239" spans="1:6">
      <c r="B239" s="17"/>
      <c r="D239" s="54"/>
      <c r="E239" s="54"/>
    </row>
    <row r="240" spans="1:6">
      <c r="B240" s="17"/>
      <c r="D240" s="54"/>
      <c r="E240" s="54"/>
    </row>
    <row r="241" spans="2:6">
      <c r="B241" s="6" t="s">
        <v>102</v>
      </c>
      <c r="D241" s="54"/>
      <c r="E241" s="54"/>
      <c r="F241" s="87">
        <f>SUM(F193:F239)</f>
        <v>0</v>
      </c>
    </row>
    <row r="242" spans="2:6">
      <c r="B242" s="6"/>
      <c r="D242" s="54"/>
      <c r="E242" s="54"/>
      <c r="F242" s="87"/>
    </row>
    <row r="243" spans="2:6">
      <c r="B243" s="17"/>
      <c r="D243" s="54"/>
      <c r="E243" s="54"/>
    </row>
    <row r="244" spans="2:6">
      <c r="B244" s="17"/>
      <c r="D244" s="54"/>
      <c r="E244" s="54"/>
    </row>
  </sheetData>
  <sheetProtection algorithmName="SHA-512" hashValue="9AU7ZMVtMxhxwaGUS8Ek05L7uakrMJ70gZLTUVo8POKlVZPCpHReRFK9TDY1KF7+aanwSqFwrEqYlO8fF4FILA==" saltValue="FmpXB+BJ7sGvH8q7SpdVYQ==" spinCount="100000" sheet="1" objects="1" scenarios="1"/>
  <mergeCells count="3">
    <mergeCell ref="B7:F7"/>
    <mergeCell ref="A3:F3"/>
    <mergeCell ref="A4:E4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  <rowBreaks count="6" manualBreakCount="6">
    <brk id="37" max="6" man="1"/>
    <brk id="60" max="6" man="1"/>
    <brk id="79" max="6" man="1"/>
    <brk id="109" max="6" man="1"/>
    <brk id="122" max="6" man="1"/>
    <brk id="18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23"/>
  <sheetViews>
    <sheetView showGridLines="0" view="pageBreakPreview" zoomScaleSheetLayoutView="100" workbookViewId="0">
      <selection activeCell="E20" sqref="E20"/>
    </sheetView>
  </sheetViews>
  <sheetFormatPr defaultColWidth="9.140625" defaultRowHeight="14.25"/>
  <cols>
    <col min="1" max="1" width="5" style="35" bestFit="1" customWidth="1"/>
    <col min="2" max="2" width="35.5703125" style="37" bestFit="1" customWidth="1"/>
    <col min="3" max="3" width="7" style="37" customWidth="1"/>
    <col min="4" max="4" width="7.140625" style="37" customWidth="1"/>
    <col min="5" max="5" width="2.85546875" style="37" bestFit="1" customWidth="1"/>
    <col min="6" max="7" width="14.28515625" style="37" customWidth="1"/>
    <col min="8" max="8" width="6.28515625" style="37" customWidth="1"/>
    <col min="9" max="11" width="9.140625" style="37"/>
    <col min="12" max="12" width="11.42578125" style="37" bestFit="1" customWidth="1"/>
    <col min="13" max="16384" width="9.140625" style="37"/>
  </cols>
  <sheetData>
    <row r="2" spans="1:7" ht="18">
      <c r="B2" s="89" t="s">
        <v>176</v>
      </c>
      <c r="C2" s="36"/>
    </row>
    <row r="5" spans="1:7">
      <c r="A5" s="38" t="s">
        <v>146</v>
      </c>
      <c r="B5" s="39" t="s">
        <v>177</v>
      </c>
      <c r="C5" s="39"/>
      <c r="D5" s="39"/>
      <c r="E5" s="39"/>
      <c r="F5" s="39"/>
      <c r="G5" s="39">
        <f>'Pogodbeni predračun'!$F$121</f>
        <v>0</v>
      </c>
    </row>
    <row r="7" spans="1:7">
      <c r="A7" s="38" t="s">
        <v>148</v>
      </c>
      <c r="B7" s="39" t="s">
        <v>178</v>
      </c>
      <c r="C7" s="39"/>
      <c r="D7" s="39"/>
      <c r="E7" s="39"/>
      <c r="F7" s="39"/>
      <c r="G7" s="39">
        <f>'Pogodbeni predračun'!$F$185</f>
        <v>0</v>
      </c>
    </row>
    <row r="8" spans="1:7">
      <c r="A8" s="38"/>
      <c r="B8" s="68"/>
      <c r="C8" s="68"/>
      <c r="D8" s="68"/>
      <c r="E8" s="68"/>
      <c r="F8" s="68"/>
      <c r="G8" s="68"/>
    </row>
    <row r="9" spans="1:7">
      <c r="A9" s="38" t="s">
        <v>150</v>
      </c>
      <c r="B9" s="39" t="s">
        <v>142</v>
      </c>
      <c r="C9" s="39"/>
      <c r="D9" s="39"/>
      <c r="E9" s="39"/>
      <c r="F9" s="39"/>
      <c r="G9" s="39">
        <f>'Pogodbeni predračun'!$F$241</f>
        <v>0</v>
      </c>
    </row>
    <row r="11" spans="1:7" ht="15.75">
      <c r="B11" s="41" t="s">
        <v>179</v>
      </c>
      <c r="C11" s="41"/>
      <c r="D11" s="41"/>
      <c r="E11" s="41"/>
      <c r="F11" s="41"/>
      <c r="G11" s="41">
        <f>SUM(G5:G9)</f>
        <v>0</v>
      </c>
    </row>
    <row r="14" spans="1:7" s="42" customFormat="1" ht="15">
      <c r="A14" s="40"/>
      <c r="B14" s="37"/>
      <c r="C14" s="37"/>
      <c r="D14" s="37"/>
      <c r="E14" s="37"/>
      <c r="F14" s="37"/>
      <c r="G14" s="37"/>
    </row>
    <row r="15" spans="1:7" s="42" customFormat="1" ht="15.75">
      <c r="A15" s="40"/>
      <c r="B15" s="41" t="s">
        <v>179</v>
      </c>
      <c r="C15" s="41"/>
      <c r="D15" s="41"/>
      <c r="E15" s="41"/>
      <c r="F15" s="41"/>
      <c r="G15" s="41">
        <f>G11+G13</f>
        <v>0</v>
      </c>
    </row>
    <row r="16" spans="1:7" s="42" customFormat="1" ht="15.75">
      <c r="A16" s="40"/>
      <c r="B16" s="88"/>
      <c r="C16" s="88"/>
      <c r="D16" s="88"/>
      <c r="E16" s="88"/>
      <c r="F16" s="88"/>
      <c r="G16" s="88"/>
    </row>
    <row r="17" spans="1:7">
      <c r="B17" s="43" t="s">
        <v>180</v>
      </c>
      <c r="C17" s="43"/>
      <c r="D17" s="44">
        <v>0</v>
      </c>
      <c r="E17" s="43" t="s">
        <v>181</v>
      </c>
      <c r="F17" s="43"/>
      <c r="G17" s="43">
        <f>G11*D17/100</f>
        <v>0</v>
      </c>
    </row>
    <row r="19" spans="1:7" s="42" customFormat="1" ht="15.75">
      <c r="A19" s="40"/>
      <c r="B19" s="41" t="s">
        <v>182</v>
      </c>
      <c r="C19" s="41"/>
      <c r="D19" s="41"/>
      <c r="E19" s="41"/>
      <c r="F19" s="41"/>
      <c r="G19" s="41">
        <f>G11-G17</f>
        <v>0</v>
      </c>
    </row>
    <row r="21" spans="1:7">
      <c r="B21" s="43" t="s">
        <v>183</v>
      </c>
      <c r="C21" s="43"/>
      <c r="D21" s="43"/>
      <c r="E21" s="43"/>
      <c r="F21" s="43"/>
      <c r="G21" s="43">
        <f>G19*0.22</f>
        <v>0</v>
      </c>
    </row>
    <row r="23" spans="1:7" s="42" customFormat="1" ht="15.75">
      <c r="A23" s="40"/>
      <c r="B23" s="41" t="s">
        <v>184</v>
      </c>
      <c r="C23" s="41"/>
      <c r="D23" s="41"/>
      <c r="E23" s="41"/>
      <c r="F23" s="41"/>
      <c r="G23" s="41">
        <f>SUM(G19:G21)</f>
        <v>0</v>
      </c>
    </row>
  </sheetData>
  <sheetProtection sheet="1" objects="1" scenarios="1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f5fa38-caf5-46b0-b6c4-6b34b50e65a8">
      <Terms xmlns="http://schemas.microsoft.com/office/infopath/2007/PartnerControls"/>
    </lcf76f155ced4ddcb4097134ff3c332f>
    <TaxCatchAll xmlns="bf02a523-b29a-4e4b-975a-1f87136acc8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1673EF24644A44BF356AEA8E22D8AD" ma:contentTypeVersion="15" ma:contentTypeDescription="Ustvari nov dokument." ma:contentTypeScope="" ma:versionID="c129d040d072db47368c211e393bdcc4">
  <xsd:schema xmlns:xsd="http://www.w3.org/2001/XMLSchema" xmlns:xs="http://www.w3.org/2001/XMLSchema" xmlns:p="http://schemas.microsoft.com/office/2006/metadata/properties" xmlns:ns2="daf5fa38-caf5-46b0-b6c4-6b34b50e65a8" xmlns:ns3="bf02a523-b29a-4e4b-975a-1f87136acc8c" targetNamespace="http://schemas.microsoft.com/office/2006/metadata/properties" ma:root="true" ma:fieldsID="861a902d394167b7f0f9a8f2421f9e16" ns2:_="" ns3:_="">
    <xsd:import namespace="daf5fa38-caf5-46b0-b6c4-6b34b50e65a8"/>
    <xsd:import namespace="bf02a523-b29a-4e4b-975a-1f87136acc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f5fa38-caf5-46b0-b6c4-6b34b50e6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5988c5e8-106f-4082-9fc7-ef8da3fb0e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02a523-b29a-4e4b-975a-1f87136acc8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410d91a-4c4f-4a5c-a30a-886c31b14909}" ma:internalName="TaxCatchAll" ma:showField="CatchAllData" ma:web="bf02a523-b29a-4e4b-975a-1f87136acc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F62321-796A-472D-A5AE-3540E6F6E1A6}"/>
</file>

<file path=customXml/itemProps2.xml><?xml version="1.0" encoding="utf-8"?>
<ds:datastoreItem xmlns:ds="http://schemas.openxmlformats.org/officeDocument/2006/customXml" ds:itemID="{F671A48A-6552-4464-94DB-CC5D1F5821E2}"/>
</file>

<file path=customXml/itemProps3.xml><?xml version="1.0" encoding="utf-8"?>
<ds:datastoreItem xmlns:ds="http://schemas.openxmlformats.org/officeDocument/2006/customXml" ds:itemID="{213F1DFB-1E15-48D1-96EA-A69C842144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Andreja Gorše</dc:creator>
  <cp:keywords/>
  <dc:description/>
  <cp:lastModifiedBy>Eva Filej Rudman</cp:lastModifiedBy>
  <cp:revision/>
  <dcterms:created xsi:type="dcterms:W3CDTF">2016-05-05T07:02:52Z</dcterms:created>
  <dcterms:modified xsi:type="dcterms:W3CDTF">2026-07-31T10:45:56Z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0x010100E91673EF24644A44BF356AEA8E22D8AD</vt:lpwstr>
  </property>
  <property fmtid="{D5CDD505-2E9C-101B-9397-08002B2CF9AE}" pid="3" name="MediaServiceImageTags">
    <vt:lpwstr/>
  </property>
</Properties>
</file>